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9264" tabRatio="951"/>
  </bookViews>
  <sheets>
    <sheet name="s1-1" sheetId="48" r:id="rId1"/>
    <sheet name="s1-2" sheetId="157" r:id="rId2"/>
  </sheets>
  <definedNames>
    <definedName name="_xlnm.Print_Titles" localSheetId="0">'s1-1'!$16:$16</definedName>
    <definedName name="_xlnm.Print_Titles" localSheetId="1">'s1-2'!$16:$16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8" i="48" l="1"/>
  <c r="Q118" i="48"/>
  <c r="O84" i="157" l="1"/>
  <c r="O83" i="157"/>
  <c r="O82" i="157"/>
  <c r="O81" i="157"/>
  <c r="Q81" i="157" s="1"/>
  <c r="R81" i="157" s="1"/>
  <c r="F81" i="157" s="1"/>
  <c r="P81" i="157" s="1"/>
  <c r="J81" i="157"/>
  <c r="H81" i="157"/>
  <c r="O36" i="157" l="1"/>
  <c r="O35" i="157"/>
  <c r="O34" i="157"/>
  <c r="O33" i="157"/>
  <c r="Q33" i="157" s="1"/>
  <c r="J33" i="157"/>
  <c r="H33" i="157"/>
  <c r="O32" i="157"/>
  <c r="O31" i="157"/>
  <c r="O30" i="157"/>
  <c r="O29" i="157"/>
  <c r="J29" i="157"/>
  <c r="H29" i="157"/>
  <c r="Q29" i="157" l="1"/>
  <c r="O104" i="157" l="1"/>
  <c r="O103" i="157"/>
  <c r="O102" i="157"/>
  <c r="O101" i="157"/>
  <c r="Q101" i="157" s="1"/>
  <c r="J101" i="157"/>
  <c r="H101" i="157"/>
  <c r="O100" i="157"/>
  <c r="O99" i="157"/>
  <c r="O98" i="157"/>
  <c r="O97" i="157"/>
  <c r="J97" i="157"/>
  <c r="H97" i="157"/>
  <c r="O96" i="157"/>
  <c r="O95" i="157"/>
  <c r="O94" i="157"/>
  <c r="O93" i="157"/>
  <c r="J93" i="157"/>
  <c r="H93" i="157"/>
  <c r="Q93" i="157" l="1"/>
  <c r="Q97" i="157"/>
  <c r="O76" i="157"/>
  <c r="O75" i="157"/>
  <c r="O74" i="157"/>
  <c r="O73" i="157"/>
  <c r="Q73" i="157" s="1"/>
  <c r="J73" i="157"/>
  <c r="H73" i="157"/>
  <c r="O157" i="48" l="1"/>
  <c r="O156" i="48"/>
  <c r="O155" i="48"/>
  <c r="O154" i="48"/>
  <c r="J154" i="48"/>
  <c r="H154" i="48"/>
  <c r="O149" i="48"/>
  <c r="O148" i="48"/>
  <c r="O147" i="48"/>
  <c r="O146" i="48"/>
  <c r="J146" i="48"/>
  <c r="H146" i="48"/>
  <c r="O145" i="48"/>
  <c r="O144" i="48"/>
  <c r="O143" i="48"/>
  <c r="O142" i="48"/>
  <c r="Q142" i="48" s="1"/>
  <c r="J142" i="48"/>
  <c r="H142" i="48"/>
  <c r="O141" i="48"/>
  <c r="O140" i="48"/>
  <c r="O139" i="48"/>
  <c r="O138" i="48"/>
  <c r="J138" i="48"/>
  <c r="H138" i="48"/>
  <c r="Q154" i="48" l="1"/>
  <c r="Q146" i="48"/>
  <c r="Q138" i="48"/>
  <c r="O129" i="48" l="1"/>
  <c r="O128" i="48"/>
  <c r="O127" i="48"/>
  <c r="O126" i="48"/>
  <c r="J126" i="48"/>
  <c r="H126" i="48"/>
  <c r="Q126" i="48" l="1"/>
  <c r="O101" i="48" l="1"/>
  <c r="O99" i="48"/>
  <c r="O98" i="48"/>
  <c r="Q98" i="48" s="1"/>
  <c r="J98" i="48"/>
  <c r="H98" i="48"/>
  <c r="O52" i="48"/>
  <c r="O51" i="48"/>
  <c r="O50" i="48"/>
  <c r="O49" i="48"/>
  <c r="J49" i="48"/>
  <c r="H49" i="48"/>
  <c r="O44" i="48"/>
  <c r="O43" i="48"/>
  <c r="O42" i="48"/>
  <c r="O41" i="48"/>
  <c r="J41" i="48"/>
  <c r="H41" i="48"/>
  <c r="Q49" i="48" l="1"/>
  <c r="Q41" i="48"/>
  <c r="O32" i="48" l="1"/>
  <c r="O31" i="48"/>
  <c r="O30" i="48"/>
  <c r="O29" i="48"/>
  <c r="Q29" i="48" s="1"/>
  <c r="J29" i="48"/>
  <c r="H29" i="48"/>
  <c r="O121" i="48" l="1"/>
  <c r="O119" i="48"/>
  <c r="O118" i="48"/>
  <c r="J118" i="48"/>
  <c r="H118" i="48"/>
  <c r="O117" i="48"/>
  <c r="O115" i="48"/>
  <c r="O114" i="48"/>
  <c r="J114" i="48"/>
  <c r="H114" i="48"/>
  <c r="O81" i="48"/>
  <c r="O80" i="48"/>
  <c r="O79" i="48"/>
  <c r="O78" i="48"/>
  <c r="J78" i="48"/>
  <c r="H78" i="48"/>
  <c r="O77" i="48"/>
  <c r="O76" i="48"/>
  <c r="O75" i="48"/>
  <c r="O74" i="48"/>
  <c r="J74" i="48"/>
  <c r="H74" i="48"/>
  <c r="Q114" i="48" l="1"/>
  <c r="Q74" i="48"/>
  <c r="Q78" i="48"/>
  <c r="O61" i="48" l="1"/>
  <c r="O60" i="48"/>
  <c r="O59" i="48"/>
  <c r="O58" i="48"/>
  <c r="O57" i="48"/>
  <c r="J57" i="48"/>
  <c r="H57" i="48"/>
  <c r="Q57" i="48" l="1"/>
  <c r="O56" i="48" l="1"/>
  <c r="O55" i="48"/>
  <c r="O54" i="48"/>
  <c r="O53" i="48"/>
  <c r="J53" i="48"/>
  <c r="H53" i="48"/>
  <c r="O92" i="157"/>
  <c r="O91" i="157"/>
  <c r="O90" i="157"/>
  <c r="O89" i="157"/>
  <c r="Q89" i="157" s="1"/>
  <c r="J89" i="157"/>
  <c r="H89" i="157"/>
  <c r="O64" i="157"/>
  <c r="O63" i="157"/>
  <c r="O62" i="157"/>
  <c r="O61" i="157"/>
  <c r="J61" i="157"/>
  <c r="H61" i="157"/>
  <c r="O60" i="157"/>
  <c r="O59" i="157"/>
  <c r="O58" i="157"/>
  <c r="O57" i="157"/>
  <c r="Q57" i="157" s="1"/>
  <c r="J57" i="157"/>
  <c r="H57" i="157"/>
  <c r="O56" i="157"/>
  <c r="O55" i="157"/>
  <c r="O54" i="157"/>
  <c r="O53" i="157"/>
  <c r="J53" i="157"/>
  <c r="H53" i="157"/>
  <c r="O52" i="157"/>
  <c r="O51" i="157"/>
  <c r="O50" i="157"/>
  <c r="O49" i="157"/>
  <c r="Q49" i="157" s="1"/>
  <c r="J49" i="157"/>
  <c r="H49" i="157"/>
  <c r="Q53" i="157" l="1"/>
  <c r="Q61" i="157"/>
  <c r="Q53" i="48"/>
  <c r="O28" i="157"/>
  <c r="O27" i="157"/>
  <c r="O26" i="157"/>
  <c r="O25" i="157"/>
  <c r="Q25" i="157" s="1"/>
  <c r="J25" i="157"/>
  <c r="H25" i="157"/>
  <c r="O24" i="157"/>
  <c r="O23" i="157"/>
  <c r="O22" i="157"/>
  <c r="O21" i="157"/>
  <c r="J21" i="157"/>
  <c r="H21" i="157"/>
  <c r="O137" i="48"/>
  <c r="O136" i="48"/>
  <c r="O135" i="48"/>
  <c r="O134" i="48"/>
  <c r="J134" i="48"/>
  <c r="H134" i="48"/>
  <c r="Q134" i="48" l="1"/>
  <c r="Q21" i="157"/>
  <c r="O153" i="48" l="1"/>
  <c r="O152" i="48"/>
  <c r="O151" i="48"/>
  <c r="O150" i="48"/>
  <c r="Q150" i="48" s="1"/>
  <c r="J150" i="48"/>
  <c r="H150" i="48"/>
  <c r="O133" i="48"/>
  <c r="O132" i="48"/>
  <c r="O131" i="48"/>
  <c r="O130" i="48"/>
  <c r="J130" i="48"/>
  <c r="H130" i="48"/>
  <c r="O125" i="48"/>
  <c r="O124" i="48"/>
  <c r="O123" i="48"/>
  <c r="O122" i="48"/>
  <c r="J122" i="48"/>
  <c r="H122" i="48"/>
  <c r="O113" i="48"/>
  <c r="O111" i="48"/>
  <c r="O110" i="48"/>
  <c r="J110" i="48"/>
  <c r="H110" i="48"/>
  <c r="O109" i="48"/>
  <c r="O108" i="48"/>
  <c r="O107" i="48"/>
  <c r="O106" i="48"/>
  <c r="J106" i="48"/>
  <c r="H106" i="48"/>
  <c r="O105" i="48"/>
  <c r="O104" i="48"/>
  <c r="O103" i="48"/>
  <c r="O102" i="48"/>
  <c r="J102" i="48"/>
  <c r="H102" i="48"/>
  <c r="O97" i="48"/>
  <c r="O95" i="48"/>
  <c r="O94" i="48"/>
  <c r="J94" i="48"/>
  <c r="H94" i="48"/>
  <c r="O93" i="48"/>
  <c r="O92" i="48"/>
  <c r="O91" i="48"/>
  <c r="O90" i="48"/>
  <c r="J90" i="48"/>
  <c r="H90" i="48"/>
  <c r="O89" i="48"/>
  <c r="O87" i="48"/>
  <c r="O86" i="48"/>
  <c r="J86" i="48"/>
  <c r="H86" i="48"/>
  <c r="Q86" i="48" l="1"/>
  <c r="Q106" i="48"/>
  <c r="Q130" i="48"/>
  <c r="Q90" i="48"/>
  <c r="Q110" i="48"/>
  <c r="Q94" i="48"/>
  <c r="Q102" i="48"/>
  <c r="Q122" i="48"/>
  <c r="O72" i="157"/>
  <c r="O71" i="157"/>
  <c r="O70" i="157"/>
  <c r="O69" i="157"/>
  <c r="J69" i="157"/>
  <c r="H69" i="157"/>
  <c r="Q69" i="157" l="1"/>
  <c r="O108" i="157" l="1"/>
  <c r="O107" i="157"/>
  <c r="O106" i="157"/>
  <c r="O105" i="157"/>
  <c r="J105" i="157"/>
  <c r="H105" i="157"/>
  <c r="O88" i="157"/>
  <c r="O87" i="157"/>
  <c r="O86" i="157"/>
  <c r="O85" i="157"/>
  <c r="J85" i="157"/>
  <c r="H85" i="157"/>
  <c r="O80" i="157"/>
  <c r="O79" i="157"/>
  <c r="O78" i="157"/>
  <c r="O77" i="157"/>
  <c r="J77" i="157"/>
  <c r="H77" i="157"/>
  <c r="O68" i="157"/>
  <c r="O65" i="157"/>
  <c r="J65" i="157"/>
  <c r="H65" i="157"/>
  <c r="O48" i="157"/>
  <c r="O47" i="157"/>
  <c r="O46" i="157"/>
  <c r="O45" i="157"/>
  <c r="J45" i="157"/>
  <c r="H45" i="157"/>
  <c r="O44" i="157"/>
  <c r="O43" i="157"/>
  <c r="O42" i="157"/>
  <c r="O41" i="157"/>
  <c r="J41" i="157"/>
  <c r="H41" i="157"/>
  <c r="O40" i="157"/>
  <c r="O39" i="157"/>
  <c r="O38" i="157"/>
  <c r="O37" i="157"/>
  <c r="J37" i="157"/>
  <c r="H37" i="157"/>
  <c r="O20" i="157"/>
  <c r="O19" i="157"/>
  <c r="O18" i="157"/>
  <c r="O17" i="157"/>
  <c r="J17" i="157"/>
  <c r="H17" i="157"/>
  <c r="Q41" i="157" l="1"/>
  <c r="Q65" i="157"/>
  <c r="Q77" i="157"/>
  <c r="Q105" i="157"/>
  <c r="Q85" i="157"/>
  <c r="Q37" i="157"/>
  <c r="Q45" i="157"/>
  <c r="O24" i="48" l="1"/>
  <c r="O23" i="48"/>
  <c r="O22" i="48"/>
  <c r="O21" i="48"/>
  <c r="Q21" i="48" s="1"/>
  <c r="J21" i="48"/>
  <c r="H21" i="48"/>
  <c r="O48" i="48" l="1"/>
  <c r="O46" i="48"/>
  <c r="O45" i="48"/>
  <c r="J45" i="48"/>
  <c r="H45" i="48"/>
  <c r="O40" i="48"/>
  <c r="O37" i="48"/>
  <c r="Q37" i="48" s="1"/>
  <c r="J37" i="48"/>
  <c r="H37" i="48"/>
  <c r="O36" i="48"/>
  <c r="O33" i="48"/>
  <c r="Q33" i="48" s="1"/>
  <c r="J33" i="48"/>
  <c r="H33" i="48"/>
  <c r="O28" i="48"/>
  <c r="O27" i="48"/>
  <c r="O26" i="48"/>
  <c r="O25" i="48"/>
  <c r="Q25" i="48" s="1"/>
  <c r="J25" i="48"/>
  <c r="H25" i="48"/>
  <c r="O20" i="48"/>
  <c r="O19" i="48"/>
  <c r="O18" i="48"/>
  <c r="O17" i="48"/>
  <c r="J17" i="48"/>
  <c r="H17" i="48"/>
  <c r="Q45" i="48" l="1"/>
  <c r="O69" i="48" l="1"/>
  <c r="O68" i="48"/>
  <c r="O67" i="48"/>
  <c r="O66" i="48"/>
  <c r="J66" i="48"/>
  <c r="H66" i="48"/>
  <c r="Q66" i="48" l="1"/>
  <c r="O73" i="48" l="1"/>
  <c r="O72" i="48"/>
  <c r="O71" i="48"/>
  <c r="O70" i="48"/>
  <c r="J70" i="48"/>
  <c r="H70" i="48"/>
  <c r="O85" i="48"/>
  <c r="O84" i="48"/>
  <c r="O83" i="48"/>
  <c r="O82" i="48"/>
  <c r="J82" i="48"/>
  <c r="H82" i="48"/>
  <c r="Q82" i="48" l="1"/>
  <c r="Q70" i="48"/>
  <c r="O65" i="48" l="1"/>
  <c r="O64" i="48"/>
  <c r="O63" i="48"/>
  <c r="O62" i="48"/>
  <c r="J62" i="48"/>
  <c r="H62" i="48"/>
  <c r="Q62" i="48" l="1"/>
  <c r="R14" i="157" l="1"/>
  <c r="R101" i="157" l="1"/>
  <c r="F101" i="157" s="1"/>
  <c r="P101" i="157" s="1"/>
  <c r="R33" i="157"/>
  <c r="F33" i="157" s="1"/>
  <c r="P33" i="157" s="1"/>
  <c r="R29" i="157"/>
  <c r="F29" i="157" s="1"/>
  <c r="P29" i="157" s="1"/>
  <c r="R97" i="157"/>
  <c r="F97" i="157" s="1"/>
  <c r="P97" i="157" s="1"/>
  <c r="R93" i="157"/>
  <c r="F93" i="157" s="1"/>
  <c r="P93" i="157" s="1"/>
  <c r="R73" i="157"/>
  <c r="F73" i="157" s="1"/>
  <c r="P73" i="157" s="1"/>
  <c r="R89" i="157"/>
  <c r="F89" i="157" s="1"/>
  <c r="P89" i="157" s="1"/>
  <c r="R53" i="157"/>
  <c r="F53" i="157" s="1"/>
  <c r="P53" i="157" s="1"/>
  <c r="R57" i="157"/>
  <c r="F57" i="157" s="1"/>
  <c r="P57" i="157" s="1"/>
  <c r="R49" i="157"/>
  <c r="F49" i="157" s="1"/>
  <c r="P49" i="157" s="1"/>
  <c r="R61" i="157"/>
  <c r="F61" i="157" s="1"/>
  <c r="P61" i="157" s="1"/>
  <c r="R69" i="157"/>
  <c r="F69" i="157" s="1"/>
  <c r="P69" i="157" s="1"/>
  <c r="R25" i="157"/>
  <c r="F25" i="157" s="1"/>
  <c r="P25" i="157" s="1"/>
  <c r="R21" i="157"/>
  <c r="F21" i="157" s="1"/>
  <c r="P21" i="157" s="1"/>
  <c r="R17" i="157"/>
  <c r="F17" i="157" s="1"/>
  <c r="P17" i="157" s="1"/>
  <c r="R41" i="157"/>
  <c r="F41" i="157" s="1"/>
  <c r="P41" i="157" s="1"/>
  <c r="R105" i="157"/>
  <c r="F105" i="157" s="1"/>
  <c r="P105" i="157" s="1"/>
  <c r="R77" i="157"/>
  <c r="F77" i="157" s="1"/>
  <c r="P77" i="157" s="1"/>
  <c r="R65" i="157"/>
  <c r="F65" i="157" s="1"/>
  <c r="P65" i="157" s="1"/>
  <c r="R45" i="157"/>
  <c r="F45" i="157" s="1"/>
  <c r="P45" i="157" s="1"/>
  <c r="R85" i="157"/>
  <c r="F85" i="157" s="1"/>
  <c r="P85" i="157" s="1"/>
  <c r="R37" i="157"/>
  <c r="F37" i="157" s="1"/>
  <c r="P37" i="157" s="1"/>
  <c r="P110" i="157" l="1"/>
  <c r="P112" i="157" l="1"/>
  <c r="P114" i="157" s="1"/>
  <c r="P116" i="157" s="1"/>
  <c r="P118" i="157" s="1"/>
  <c r="F9" i="157" l="1"/>
  <c r="R14" i="48" l="1"/>
  <c r="R29" i="48" l="1"/>
  <c r="R21" i="48"/>
  <c r="R33" i="48"/>
  <c r="R37" i="48"/>
  <c r="R25" i="48"/>
  <c r="R146" i="48"/>
  <c r="F146" i="48" s="1"/>
  <c r="P146" i="48" s="1"/>
  <c r="R154" i="48"/>
  <c r="F154" i="48" s="1"/>
  <c r="P154" i="48" s="1"/>
  <c r="R126" i="48"/>
  <c r="F126" i="48" s="1"/>
  <c r="P126" i="48" s="1"/>
  <c r="R142" i="48"/>
  <c r="F142" i="48" s="1"/>
  <c r="P142" i="48" s="1"/>
  <c r="R138" i="48"/>
  <c r="F138" i="48" s="1"/>
  <c r="P138" i="48" s="1"/>
  <c r="R41" i="48"/>
  <c r="F41" i="48" s="1"/>
  <c r="P41" i="48" s="1"/>
  <c r="R98" i="48"/>
  <c r="F98" i="48" s="1"/>
  <c r="P98" i="48" s="1"/>
  <c r="R49" i="48"/>
  <c r="F49" i="48" s="1"/>
  <c r="P49" i="48" s="1"/>
  <c r="R78" i="48"/>
  <c r="F78" i="48" s="1"/>
  <c r="P78" i="48" s="1"/>
  <c r="F29" i="48"/>
  <c r="P29" i="48" s="1"/>
  <c r="F118" i="48"/>
  <c r="P118" i="48" s="1"/>
  <c r="R114" i="48"/>
  <c r="F114" i="48" s="1"/>
  <c r="P114" i="48" s="1"/>
  <c r="R57" i="48"/>
  <c r="F57" i="48" s="1"/>
  <c r="P57" i="48" s="1"/>
  <c r="R74" i="48"/>
  <c r="F74" i="48" s="1"/>
  <c r="P74" i="48" s="1"/>
  <c r="R53" i="48"/>
  <c r="F53" i="48" s="1"/>
  <c r="P53" i="48" s="1"/>
  <c r="R134" i="48"/>
  <c r="F134" i="48" s="1"/>
  <c r="P134" i="48" s="1"/>
  <c r="R86" i="48"/>
  <c r="F86" i="48" s="1"/>
  <c r="P86" i="48" s="1"/>
  <c r="R110" i="48"/>
  <c r="F110" i="48" s="1"/>
  <c r="P110" i="48" s="1"/>
  <c r="R94" i="48"/>
  <c r="F94" i="48" s="1"/>
  <c r="P94" i="48" s="1"/>
  <c r="R90" i="48"/>
  <c r="F90" i="48" s="1"/>
  <c r="P90" i="48" s="1"/>
  <c r="R150" i="48"/>
  <c r="F150" i="48" s="1"/>
  <c r="P150" i="48" s="1"/>
  <c r="R130" i="48"/>
  <c r="F130" i="48" s="1"/>
  <c r="P130" i="48" s="1"/>
  <c r="R106" i="48"/>
  <c r="F106" i="48" s="1"/>
  <c r="P106" i="48" s="1"/>
  <c r="R122" i="48"/>
  <c r="F122" i="48" s="1"/>
  <c r="P122" i="48" s="1"/>
  <c r="R102" i="48"/>
  <c r="F102" i="48" s="1"/>
  <c r="P102" i="48" s="1"/>
  <c r="F33" i="48"/>
  <c r="P33" i="48" s="1"/>
  <c r="F21" i="48"/>
  <c r="P21" i="48" s="1"/>
  <c r="F25" i="48"/>
  <c r="P25" i="48" s="1"/>
  <c r="R17" i="48"/>
  <c r="F17" i="48" s="1"/>
  <c r="P17" i="48" s="1"/>
  <c r="R45" i="48"/>
  <c r="F45" i="48" s="1"/>
  <c r="P45" i="48" s="1"/>
  <c r="F37" i="48"/>
  <c r="P37" i="48" s="1"/>
  <c r="R66" i="48"/>
  <c r="F66" i="48" s="1"/>
  <c r="P66" i="48" s="1"/>
  <c r="R70" i="48"/>
  <c r="F70" i="48" s="1"/>
  <c r="P70" i="48" s="1"/>
  <c r="R82" i="48"/>
  <c r="F82" i="48" s="1"/>
  <c r="P82" i="48" s="1"/>
  <c r="R62" i="48"/>
  <c r="F62" i="48" s="1"/>
  <c r="P62" i="48" s="1"/>
  <c r="P159" i="48" l="1"/>
  <c r="P161" i="48" l="1"/>
  <c r="P163" i="48" s="1"/>
  <c r="P165" i="48" l="1"/>
  <c r="P167" i="48" l="1"/>
  <c r="F9" i="48" l="1"/>
</calcChain>
</file>

<file path=xl/sharedStrings.xml><?xml version="1.0" encoding="utf-8"?>
<sst xmlns="http://schemas.openxmlformats.org/spreadsheetml/2006/main" count="412" uniqueCount="185">
  <si>
    <t>NN</t>
  </si>
  <si>
    <t>x1.02x1.05x</t>
  </si>
  <si>
    <t>մ2</t>
  </si>
  <si>
    <t>հազ. դրամ</t>
  </si>
  <si>
    <t>հազ. դր.</t>
  </si>
  <si>
    <t>Պայմանագիր</t>
  </si>
  <si>
    <t>Ծրագրի անվանումը</t>
  </si>
  <si>
    <t>մ3</t>
  </si>
  <si>
    <t>Ծավալը</t>
  </si>
  <si>
    <t>հատ</t>
  </si>
  <si>
    <t>աշխատավարձին</t>
  </si>
  <si>
    <t>Աշխատավարձը</t>
  </si>
  <si>
    <t>ըստ նորմերի</t>
  </si>
  <si>
    <t>գործող գներով</t>
  </si>
  <si>
    <t>Ընդամենը /հազ. դր./</t>
  </si>
  <si>
    <t>Վերադիր ծախսեր 13.3%</t>
  </si>
  <si>
    <t>Տրանսպորտային ծախսերի գործակիցը</t>
  </si>
  <si>
    <t>Կազմեց`                                    Ա. Հակոբյանը</t>
  </si>
  <si>
    <t>Հիմնավորումը</t>
  </si>
  <si>
    <t>Այդ թվում`</t>
  </si>
  <si>
    <t>անվանումը</t>
  </si>
  <si>
    <t>Շահույթ 11%</t>
  </si>
  <si>
    <t>Չափման միավորը</t>
  </si>
  <si>
    <t>չափման
 միավորը</t>
  </si>
  <si>
    <t>Քանակը</t>
  </si>
  <si>
    <t>Ինդեքսավորումը</t>
  </si>
  <si>
    <t>Շինարարական աշխատանքների արժեքը -</t>
  </si>
  <si>
    <t>մեք. եւ սարք. շահագործմանը</t>
  </si>
  <si>
    <t>Աշխատանքների անվանումը</t>
  </si>
  <si>
    <t>1 միավորի ընդհանուր արժեքը /հազ. դր./</t>
  </si>
  <si>
    <t>Ընդհանուր արժեքը</t>
  </si>
  <si>
    <t>Նյութերի արժեքը</t>
  </si>
  <si>
    <t>Մեքենա-մեխ. շահագործումը</t>
  </si>
  <si>
    <t>Նյութերի ծախսը եւ արժեքը 1 միավորի համար</t>
  </si>
  <si>
    <t>արժեքը</t>
  </si>
  <si>
    <t>ընդհանուր արժեքը</t>
  </si>
  <si>
    <t>Ապամոնտաժման եւ նախապատրաստական աշխատանքներ</t>
  </si>
  <si>
    <t>Տարածքից գույքի դուրս բերում
(պահարաններ, գրքեր,
սեղաններ, դարակներ,
համակարգչային տեխնիկա)</t>
  </si>
  <si>
    <t>ЕНиР 1-14</t>
  </si>
  <si>
    <t>Լամինատե հատակի քանդում, ներառյալ շրիշակները</t>
  </si>
  <si>
    <t>Հին պատուհանագոգերի հեռացում</t>
  </si>
  <si>
    <t>Դռան հեռացում</t>
  </si>
  <si>
    <t>Վերանորոգման և հարդարման աշխատանքներ</t>
  </si>
  <si>
    <t>Պատուհանագոգերի նորոգում</t>
  </si>
  <si>
    <t>Պատուհանների վերանորոգում ապահովելով հերմետիկությունը /բոլոր գործողությունները ըստ նախագծի բնութագրի/</t>
  </si>
  <si>
    <t>Դ-1, դռան վերանորոգում /բոլոր գործողությունները ըստ նախագծի բնութագրի/</t>
  </si>
  <si>
    <t>Դռան ապակու փոխարինում նորով</t>
  </si>
  <si>
    <t>Նոր բարձրորակ ծխնիների
փոխարինում</t>
  </si>
  <si>
    <t>Երեսակալներ 70մմx7մմ</t>
  </si>
  <si>
    <t>գմ</t>
  </si>
  <si>
    <t>Պատերի հին ներկի և վնասված սվաղի
հեռացում</t>
  </si>
  <si>
    <t>Պատերի սվաղում գաջով, բարձր որակի</t>
  </si>
  <si>
    <t>E34-389
K=0.5</t>
  </si>
  <si>
    <t>գ/ս/թ սալեր</t>
  </si>
  <si>
    <t>հիմնակմախք</t>
  </si>
  <si>
    <t>կգ</t>
  </si>
  <si>
    <t>հեղույս</t>
  </si>
  <si>
    <t>էլեկտրոդ</t>
  </si>
  <si>
    <t>լատեքս. ներկ</t>
  </si>
  <si>
    <t>ծեփամածիկ</t>
  </si>
  <si>
    <t>Պատերի ներկում լատեքսային ներկով, բարձր որակի, ծեփամածկումով</t>
  </si>
  <si>
    <t>Բարձրորակ լամինատե հատակի իրականացում, ներառյալ շրիշակները եւ սպունգը</t>
  </si>
  <si>
    <t>Տպագրություն պատի վրա /ծաղրանկար/</t>
  </si>
  <si>
    <t>Լուսավորության և էլեկտրասնուցման համար նախատեսված մալուխների
անցուղիների բացում պատերի, առաստաղի վրա 8սմ, 4սմ, 3սմ</t>
  </si>
  <si>
    <t>8-149-1</t>
  </si>
  <si>
    <t>մալուխ</t>
  </si>
  <si>
    <t>Գոֆրացված էլեկտրամոնտաժային PVC խողովակ՝ ինքնամարող
(չայրվող), ճկուն, մալուխների
պաշտպանության համար, Փ16մմ</t>
  </si>
  <si>
    <t>8-417-5</t>
  </si>
  <si>
    <t>խողովակ</t>
  </si>
  <si>
    <t>Վարդակների և անջատիչների տեղադրման համար պատերին և հատակին անցքերի բացում</t>
  </si>
  <si>
    <t>Վարդակի և անջատիչների տուփեր /ըստ նախագծի բնութագրի/</t>
  </si>
  <si>
    <t>8-612-5</t>
  </si>
  <si>
    <t>վահանակ</t>
  </si>
  <si>
    <t>Էլեկտրական բաշխիչ վահանների
տեղադրում 6 մոդուլի համար</t>
  </si>
  <si>
    <t>8-525-1</t>
  </si>
  <si>
    <t>ավտ.-անջատիչ</t>
  </si>
  <si>
    <t>Ավտոմատ անջատիչ միաբևեռ, 16Ա</t>
  </si>
  <si>
    <t>Ավտոմատ անջատիչ միաբևեռ, 25Ա</t>
  </si>
  <si>
    <t>Ռելե մաստեր անջատիչների
համար</t>
  </si>
  <si>
    <t>Հատակի ներկառուցվող
մոդուլային վարդակի տուփ,
կափարիչով</t>
  </si>
  <si>
    <t>Լուսատուների ապամոնտաժում</t>
  </si>
  <si>
    <t>Ներկառուցվող կետային լույսատու գիպսե շրջանակով /ըստ նախագծի բնութագրի/</t>
  </si>
  <si>
    <t>Ստվերային թաքնված ժապավենային
LED լուսավորություն մոնտաժում
գիպսաստվարաթղթե կախովի առաստաղի խորշերում /ըստ նախագծի բնութագրի/</t>
  </si>
  <si>
    <t>8-591-7</t>
  </si>
  <si>
    <t>վարդակ</t>
  </si>
  <si>
    <t>Երկբևեռ վարդակների տաղադրում /ըստ նախագծի բնութագրի/</t>
  </si>
  <si>
    <t>8-591-10</t>
  </si>
  <si>
    <t>անջատիչ</t>
  </si>
  <si>
    <t>Մաստեր անջատիչների տեղադրում</t>
  </si>
  <si>
    <t>Կախովի լուսատուների տեղադրում /ըստ նախագծի բնութագրի/</t>
  </si>
  <si>
    <t>E46-103</t>
  </si>
  <si>
    <t>P7-47</t>
  </si>
  <si>
    <t>E46-124</t>
  </si>
  <si>
    <t>E11-191
կիր.
Շուկա</t>
  </si>
  <si>
    <t xml:space="preserve">լամինատե </t>
  </si>
  <si>
    <t>հատակ</t>
  </si>
  <si>
    <t>1 միավորի ընդհանուր արժեքը
 /հազ. դր./</t>
  </si>
  <si>
    <t>P7-13
P7-40</t>
  </si>
  <si>
    <t>տոլ</t>
  </si>
  <si>
    <t>խծուծ</t>
  </si>
  <si>
    <t>մեխ</t>
  </si>
  <si>
    <t>գիպս</t>
  </si>
  <si>
    <t>տախտակներ</t>
  </si>
  <si>
    <t>սոսինձ</t>
  </si>
  <si>
    <t>P7-11
P7-25</t>
  </si>
  <si>
    <t>Պատուհանների ապակիների փոխարինում նորով</t>
  </si>
  <si>
    <t>P15-9</t>
  </si>
  <si>
    <t>ապակի</t>
  </si>
  <si>
    <t>շտապիկ</t>
  </si>
  <si>
    <t>E15-594</t>
  </si>
  <si>
    <t>յուղաներկ</t>
  </si>
  <si>
    <t>օիֆ</t>
  </si>
  <si>
    <t>Պատուհանագոգերի փոխարինում նորով 2 հատ</t>
  </si>
  <si>
    <t>P7-51</t>
  </si>
  <si>
    <t>պատուհանագ</t>
  </si>
  <si>
    <t>խեժ</t>
  </si>
  <si>
    <t>P7-52</t>
  </si>
  <si>
    <t>E15-593</t>
  </si>
  <si>
    <t>P15-11</t>
  </si>
  <si>
    <t>փական</t>
  </si>
  <si>
    <t>Նոր բարձրորակ փականի /բռնակներով/ տեղադրում</t>
  </si>
  <si>
    <t>բռնակներով</t>
  </si>
  <si>
    <t>շուկա</t>
  </si>
  <si>
    <t>ծխնի</t>
  </si>
  <si>
    <t>լրացուցիչ ծեփամածկում</t>
  </si>
  <si>
    <t>E46-119</t>
  </si>
  <si>
    <t>Ցեմենտ-ավազային հարթեցնող շերտի քանդում</t>
  </si>
  <si>
    <t>E15-298
E15-304</t>
  </si>
  <si>
    <t>շաղախ</t>
  </si>
  <si>
    <t>պողպատ կլոր</t>
  </si>
  <si>
    <t>մետաղացանց</t>
  </si>
  <si>
    <t>Պատի սվաղում ցեմենտ-ավազային շաղախով, մետաղացանցի /100x100x4մմ/ վրա /ամրացում/</t>
  </si>
  <si>
    <t>E11-55
E11-56</t>
  </si>
  <si>
    <t>Հարթեցնող շերտի պատրաստում ցեմենտ-ավազային շաղախից 30մմ հաստությամբ</t>
  </si>
  <si>
    <t>P7-74</t>
  </si>
  <si>
    <t>պտուտակ</t>
  </si>
  <si>
    <t>P7-70</t>
  </si>
  <si>
    <t>երեսակալ</t>
  </si>
  <si>
    <t>Դ-2 դռան տեղադրում (նոր) /բոլոր գործողությունները ըստ նախագծի բնութագրի/</t>
  </si>
  <si>
    <t>Բարձրորակ փական, առնվազն 5 բանալիով</t>
  </si>
  <si>
    <t>Նոր բարձրորակ ծխնիներ</t>
  </si>
  <si>
    <t>E10-107</t>
  </si>
  <si>
    <t>P11-229</t>
  </si>
  <si>
    <t>E15-250a</t>
  </si>
  <si>
    <t>գաջ</t>
  </si>
  <si>
    <t>տ</t>
  </si>
  <si>
    <t>ջուր</t>
  </si>
  <si>
    <t>E15-603</t>
  </si>
  <si>
    <t>Կախովի առաստաղի պատրաստում գիպսաստվարաթղթե սալերից, մետաղական հիմնակմախքով /սենյակ 1/</t>
  </si>
  <si>
    <t>Կախովի առաստաղի պատրաստում գիպսաստվարաթղթե սալերից, մետաղական հիմնակմախքով /սենյակ 2/</t>
  </si>
  <si>
    <t>E15-664</t>
  </si>
  <si>
    <t>E15-665</t>
  </si>
  <si>
    <t>Առաստաղի ներկում լատեքսային ներկով, բարձր որակի, ծեփամածկումով</t>
  </si>
  <si>
    <t>տպագրություն</t>
  </si>
  <si>
    <t>C310-13
տ.մ.կ. 29</t>
  </si>
  <si>
    <t>Շին. աղբի հավաքում, բարձում եւ տեղափոխում 13կմ</t>
  </si>
  <si>
    <t>դուռ</t>
  </si>
  <si>
    <t>E46-57</t>
  </si>
  <si>
    <t>E46-43</t>
  </si>
  <si>
    <t>տուփ</t>
  </si>
  <si>
    <t>11-423-24</t>
  </si>
  <si>
    <t>ռելե</t>
  </si>
  <si>
    <t>8-603-1
K=0.4</t>
  </si>
  <si>
    <t>8-603-1</t>
  </si>
  <si>
    <t>լուսատու</t>
  </si>
  <si>
    <t xml:space="preserve">ժապավենային </t>
  </si>
  <si>
    <t>լուսավորություն</t>
  </si>
  <si>
    <t>8-591-2</t>
  </si>
  <si>
    <t>Անջատիչ մեկստեղնավոր /ըստ նախագծի բնութագրի/</t>
  </si>
  <si>
    <t>Անջատիչ երկստեղնավոր /ըստ նախագծի բնութագրի/</t>
  </si>
  <si>
    <t>8-605-1</t>
  </si>
  <si>
    <t>մաստեր</t>
  </si>
  <si>
    <t>ВВГнг(А)-LS 2x2.5մմ2 հատվածքով, պղնձե ջիղերով, չհրկիզվող մալուխի անցկացում խողովակի միջով /ըստ նախագծի բնութագրի/</t>
  </si>
  <si>
    <t>ВВГнг(А)-LS 1x2.5մմ2 հատվածքով, պղնձե ջիղերով, չհրկիզվող մալուխի անցկացում խողովակի միջով /ըստ նախագծի բնութագրի/</t>
  </si>
  <si>
    <t>ВВГнг(А)-LS 2x2.5մմ2 հատվածքով, պղնձե ջիղերով, չհրկիզվող մալուխի անցկացում սվաղի տակ /ըստ նախագծի բնութագրի/</t>
  </si>
  <si>
    <t>ВВГнг(А)-LS 1x2.5մմ2 հատվածքով, պղնձե ջիղերով, չհրկիզվող մալուխի անցկացում սվաղի տակ /ըստ նախագծի բնութագրի/</t>
  </si>
  <si>
    <t>8-402-2</t>
  </si>
  <si>
    <t>ՉԱՐԵՆՑ 15 ՀԱՍՑԵՈւՄ ՕՖԻՍԱՅԻՆ 2 ՍԵՆՅԱԿԻ ՎԵՐԱՆՈՐՈԳՈՒՄ</t>
  </si>
  <si>
    <t>Նախահաշիվ N1-1 Շինարարական աշխատանքներ</t>
  </si>
  <si>
    <t>Նախահաշիվ N1-2 Էլեկտրամոնտաժային աշխատանքներ</t>
  </si>
  <si>
    <t>Պատուհանների յուղաներկում բարձր որակի 2 շերտ, ներառյալ պատուհանագոգերը /գույնը՝RAL 6016/</t>
  </si>
  <si>
    <t>Դռան յուղաներկում բարձր որակի 2 շերտ, /գույնը՝RAL 6016/</t>
  </si>
  <si>
    <t>Ավտոմատ անջատիչ միաբևեռ, 20Ա</t>
  </si>
  <si>
    <t>լամպ</t>
  </si>
  <si>
    <t>Լամպ GU10 LED /կամ համարժեք/ 220–240Վ, 5-8Վտ, 400–700Лм, 3000-4000К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</si>
</sst>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00"/>
    <numFmt numFmtId="166" formatCode="0.0000"/>
    <numFmt numFmtId="168" formatCode="0.0"/>
  </numFmts>
  <fonts count="16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b/>
      <sz val="11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7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auto="1"/>
      </right>
      <top/>
      <bottom style="hair">
        <color indexed="8"/>
      </bottom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auto="1"/>
      </left>
      <right style="hair">
        <color indexed="8"/>
      </right>
      <top/>
      <bottom/>
      <diagonal/>
    </border>
    <border>
      <left style="hair">
        <color auto="1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auto="1"/>
      </right>
      <top style="hair">
        <color indexed="8"/>
      </top>
      <bottom/>
      <diagonal/>
    </border>
    <border>
      <left style="hair">
        <color auto="1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auto="1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1" fillId="0" borderId="0"/>
  </cellStyleXfs>
  <cellXfs count="279">
    <xf numFmtId="0" fontId="0" fillId="0" borderId="0" xfId="0"/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/>
    <xf numFmtId="0" fontId="7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168" fontId="7" fillId="0" borderId="0" xfId="0" applyNumberFormat="1" applyFont="1"/>
    <xf numFmtId="1" fontId="7" fillId="0" borderId="0" xfId="0" applyNumberFormat="1" applyFont="1"/>
    <xf numFmtId="2" fontId="7" fillId="0" borderId="0" xfId="0" applyNumberFormat="1" applyFont="1"/>
    <xf numFmtId="0" fontId="10" fillId="0" borderId="0" xfId="0" applyNumberFormat="1" applyFont="1" applyFill="1" applyBorder="1" applyAlignment="1" applyProtection="1"/>
    <xf numFmtId="0" fontId="7" fillId="0" borderId="1" xfId="0" applyFont="1" applyBorder="1" applyAlignment="1">
      <alignment horizontal="center" wrapText="1"/>
    </xf>
    <xf numFmtId="0" fontId="4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horizontal="right"/>
    </xf>
    <xf numFmtId="0" fontId="4" fillId="0" borderId="0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justify"/>
    </xf>
    <xf numFmtId="0" fontId="4" fillId="0" borderId="0" xfId="3" applyFont="1"/>
    <xf numFmtId="0" fontId="4" fillId="0" borderId="0" xfId="0" applyFont="1" applyFill="1"/>
    <xf numFmtId="0" fontId="7" fillId="0" borderId="11" xfId="0" applyFont="1" applyBorder="1" applyAlignment="1">
      <alignment horizontal="left"/>
    </xf>
    <xf numFmtId="0" fontId="7" fillId="0" borderId="11" xfId="0" applyFont="1" applyBorder="1" applyAlignment="1">
      <alignment vertical="center" wrapText="1"/>
    </xf>
    <xf numFmtId="166" fontId="7" fillId="0" borderId="11" xfId="0" applyNumberFormat="1" applyFont="1" applyBorder="1" applyAlignment="1">
      <alignment horizontal="left"/>
    </xf>
    <xf numFmtId="0" fontId="7" fillId="0" borderId="11" xfId="0" applyFont="1" applyBorder="1" applyAlignment="1">
      <alignment wrapText="1"/>
    </xf>
    <xf numFmtId="0" fontId="7" fillId="0" borderId="11" xfId="0" applyFont="1" applyBorder="1" applyAlignment="1">
      <alignment horizontal="left" vertical="justify"/>
    </xf>
    <xf numFmtId="0" fontId="7" fillId="0" borderId="11" xfId="0" applyFont="1" applyBorder="1" applyAlignment="1">
      <alignment horizontal="center" wrapText="1"/>
    </xf>
    <xf numFmtId="0" fontId="7" fillId="0" borderId="13" xfId="0" applyFont="1" applyFill="1" applyBorder="1" applyAlignment="1">
      <alignment horizontal="left"/>
    </xf>
    <xf numFmtId="166" fontId="7" fillId="0" borderId="13" xfId="0" applyNumberFormat="1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3" xfId="0" applyFont="1" applyBorder="1" applyAlignment="1">
      <alignment vertical="center" wrapText="1"/>
    </xf>
    <xf numFmtId="166" fontId="7" fillId="0" borderId="13" xfId="0" applyNumberFormat="1" applyFont="1" applyBorder="1" applyAlignment="1">
      <alignment horizontal="left"/>
    </xf>
    <xf numFmtId="0" fontId="7" fillId="2" borderId="13" xfId="0" applyFont="1" applyFill="1" applyBorder="1" applyAlignment="1">
      <alignment horizontal="left"/>
    </xf>
    <xf numFmtId="0" fontId="7" fillId="2" borderId="13" xfId="0" applyFont="1" applyFill="1" applyBorder="1" applyAlignment="1">
      <alignment vertical="center" wrapText="1"/>
    </xf>
    <xf numFmtId="0" fontId="7" fillId="0" borderId="13" xfId="3" applyFont="1" applyBorder="1" applyAlignment="1">
      <alignment horizontal="left"/>
    </xf>
    <xf numFmtId="166" fontId="7" fillId="0" borderId="13" xfId="3" applyNumberFormat="1" applyFont="1" applyBorder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7" fillId="0" borderId="0" xfId="0" applyFont="1" applyBorder="1" applyAlignment="1">
      <alignment horizontal="right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3" xfId="0" applyFont="1" applyFill="1" applyBorder="1" applyAlignment="1">
      <alignment vertical="center" wrapText="1"/>
    </xf>
    <xf numFmtId="166" fontId="7" fillId="2" borderId="13" xfId="0" applyNumberFormat="1" applyFont="1" applyFill="1" applyBorder="1" applyAlignment="1">
      <alignment horizontal="left"/>
    </xf>
    <xf numFmtId="0" fontId="7" fillId="2" borderId="11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7" fillId="0" borderId="27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8" fillId="0" borderId="13" xfId="3" applyFont="1" applyFill="1" applyBorder="1" applyAlignment="1">
      <alignment horizontal="left"/>
    </xf>
    <xf numFmtId="0" fontId="8" fillId="0" borderId="13" xfId="0" applyFont="1" applyFill="1" applyBorder="1" applyAlignment="1">
      <alignment horizontal="left"/>
    </xf>
    <xf numFmtId="0" fontId="8" fillId="0" borderId="13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vertical="center" wrapText="1"/>
    </xf>
    <xf numFmtId="165" fontId="7" fillId="2" borderId="13" xfId="0" applyNumberFormat="1" applyFont="1" applyFill="1" applyBorder="1" applyAlignment="1">
      <alignment horizontal="left" vertical="center"/>
    </xf>
    <xf numFmtId="2" fontId="7" fillId="0" borderId="0" xfId="0" applyNumberFormat="1" applyFont="1" applyAlignment="1">
      <alignment horizontal="left"/>
    </xf>
    <xf numFmtId="0" fontId="7" fillId="2" borderId="13" xfId="0" applyFont="1" applyFill="1" applyBorder="1" applyAlignment="1">
      <alignment vertical="center" wrapText="1"/>
    </xf>
    <xf numFmtId="0" fontId="7" fillId="0" borderId="13" xfId="0" applyFont="1" applyBorder="1" applyAlignment="1">
      <alignment horizontal="left" vertical="center"/>
    </xf>
    <xf numFmtId="166" fontId="4" fillId="0" borderId="0" xfId="0" applyNumberFormat="1" applyFont="1"/>
    <xf numFmtId="0" fontId="7" fillId="0" borderId="27" xfId="0" applyFont="1" applyBorder="1" applyAlignment="1">
      <alignment vertical="center" wrapText="1"/>
    </xf>
    <xf numFmtId="0" fontId="7" fillId="0" borderId="13" xfId="0" applyFont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165" fontId="7" fillId="2" borderId="13" xfId="0" applyNumberFormat="1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165" fontId="7" fillId="2" borderId="13" xfId="0" applyNumberFormat="1" applyFont="1" applyFill="1" applyBorder="1" applyAlignment="1">
      <alignment horizontal="left" vertical="center"/>
    </xf>
    <xf numFmtId="0" fontId="7" fillId="0" borderId="13" xfId="3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7" fillId="2" borderId="13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2" fontId="7" fillId="0" borderId="13" xfId="0" applyNumberFormat="1" applyFont="1" applyBorder="1" applyAlignment="1">
      <alignment horizontal="left"/>
    </xf>
    <xf numFmtId="0" fontId="7" fillId="0" borderId="13" xfId="3" applyFont="1" applyBorder="1" applyAlignment="1">
      <alignment vertical="center" wrapText="1"/>
    </xf>
    <xf numFmtId="0" fontId="7" fillId="2" borderId="13" xfId="3" applyFont="1" applyFill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2" fontId="7" fillId="2" borderId="13" xfId="0" applyNumberFormat="1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2" fontId="7" fillId="2" borderId="13" xfId="0" applyNumberFormat="1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3" xfId="3" applyFont="1" applyBorder="1" applyAlignment="1">
      <alignment horizontal="left" vertical="center"/>
    </xf>
    <xf numFmtId="2" fontId="7" fillId="2" borderId="13" xfId="0" applyNumberFormat="1" applyFont="1" applyFill="1" applyBorder="1" applyAlignment="1">
      <alignment horizontal="left"/>
    </xf>
    <xf numFmtId="1" fontId="7" fillId="2" borderId="13" xfId="0" applyNumberFormat="1" applyFont="1" applyFill="1" applyBorder="1" applyAlignment="1">
      <alignment horizontal="left"/>
    </xf>
    <xf numFmtId="168" fontId="7" fillId="2" borderId="13" xfId="0" applyNumberFormat="1" applyFont="1" applyFill="1" applyBorder="1" applyAlignment="1">
      <alignment horizontal="left" vertical="center"/>
    </xf>
    <xf numFmtId="2" fontId="7" fillId="0" borderId="13" xfId="0" applyNumberFormat="1" applyFont="1" applyFill="1" applyBorder="1" applyAlignment="1">
      <alignment horizontal="left"/>
    </xf>
    <xf numFmtId="0" fontId="7" fillId="0" borderId="19" xfId="11" applyFont="1" applyBorder="1" applyAlignment="1">
      <alignment horizontal="left"/>
    </xf>
    <xf numFmtId="0" fontId="7" fillId="0" borderId="20" xfId="11" applyFont="1" applyBorder="1" applyAlignment="1">
      <alignment horizontal="left"/>
    </xf>
    <xf numFmtId="0" fontId="7" fillId="0" borderId="40" xfId="11" applyFont="1" applyBorder="1" applyAlignment="1">
      <alignment horizontal="left"/>
    </xf>
    <xf numFmtId="0" fontId="7" fillId="0" borderId="7" xfId="11" applyFont="1" applyBorder="1" applyAlignment="1">
      <alignment horizontal="left"/>
    </xf>
    <xf numFmtId="0" fontId="7" fillId="0" borderId="16" xfId="11" applyFont="1" applyBorder="1" applyAlignment="1">
      <alignment horizontal="left"/>
    </xf>
    <xf numFmtId="0" fontId="7" fillId="0" borderId="3" xfId="11" applyFont="1" applyBorder="1" applyAlignment="1">
      <alignment horizontal="left"/>
    </xf>
    <xf numFmtId="0" fontId="7" fillId="0" borderId="9" xfId="11" applyFont="1" applyBorder="1" applyAlignment="1">
      <alignment horizontal="left"/>
    </xf>
    <xf numFmtId="0" fontId="7" fillId="0" borderId="39" xfId="11" applyFont="1" applyBorder="1" applyAlignment="1">
      <alignment horizontal="left"/>
    </xf>
    <xf numFmtId="0" fontId="7" fillId="0" borderId="10" xfId="11" applyFont="1" applyBorder="1" applyAlignment="1">
      <alignment horizontal="left"/>
    </xf>
    <xf numFmtId="1" fontId="7" fillId="0" borderId="13" xfId="0" applyNumberFormat="1" applyFont="1" applyFill="1" applyBorder="1" applyAlignment="1">
      <alignment horizontal="left"/>
    </xf>
    <xf numFmtId="0" fontId="8" fillId="0" borderId="13" xfId="3" applyFont="1" applyFill="1" applyBorder="1" applyAlignment="1">
      <alignment horizontal="left" vertical="center"/>
    </xf>
    <xf numFmtId="0" fontId="8" fillId="0" borderId="13" xfId="3" applyFont="1" applyFill="1" applyBorder="1" applyAlignment="1">
      <alignment vertical="center" wrapText="1"/>
    </xf>
    <xf numFmtId="0" fontId="8" fillId="0" borderId="0" xfId="3" applyFont="1" applyFill="1"/>
    <xf numFmtId="0" fontId="7" fillId="0" borderId="40" xfId="0" applyFont="1" applyBorder="1" applyAlignment="1">
      <alignment horizontal="left"/>
    </xf>
    <xf numFmtId="0" fontId="7" fillId="0" borderId="41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13" xfId="0" applyFont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2" fontId="7" fillId="0" borderId="1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center" vertical="center" wrapText="1"/>
    </xf>
    <xf numFmtId="2" fontId="7" fillId="0" borderId="13" xfId="3" applyNumberFormat="1" applyFont="1" applyBorder="1" applyAlignment="1">
      <alignment horizontal="center" vertical="center" wrapText="1"/>
    </xf>
    <xf numFmtId="165" fontId="7" fillId="2" borderId="13" xfId="0" applyNumberFormat="1" applyFont="1" applyFill="1" applyBorder="1" applyAlignment="1">
      <alignment horizontal="center" vertical="center" wrapText="1"/>
    </xf>
    <xf numFmtId="2" fontId="7" fillId="2" borderId="13" xfId="0" applyNumberFormat="1" applyFont="1" applyFill="1" applyBorder="1" applyAlignment="1">
      <alignment horizontal="center" vertical="center" wrapText="1"/>
    </xf>
    <xf numFmtId="2" fontId="7" fillId="0" borderId="4" xfId="3" applyNumberFormat="1" applyFont="1" applyBorder="1" applyAlignment="1">
      <alignment horizontal="center" vertical="center" wrapText="1"/>
    </xf>
    <xf numFmtId="2" fontId="7" fillId="0" borderId="32" xfId="3" applyNumberFormat="1" applyFont="1" applyBorder="1" applyAlignment="1">
      <alignment horizontal="center" vertical="center" wrapText="1"/>
    </xf>
    <xf numFmtId="2" fontId="7" fillId="0" borderId="33" xfId="3" applyNumberFormat="1" applyFont="1" applyBorder="1" applyAlignment="1">
      <alignment horizontal="center" vertical="center" wrapText="1"/>
    </xf>
    <xf numFmtId="2" fontId="7" fillId="0" borderId="27" xfId="3" applyNumberFormat="1" applyFont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left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8" fillId="0" borderId="32" xfId="3" applyFont="1" applyBorder="1" applyAlignment="1">
      <alignment horizontal="left" vertical="center"/>
    </xf>
    <xf numFmtId="0" fontId="8" fillId="0" borderId="33" xfId="3" applyFont="1" applyBorder="1" applyAlignment="1">
      <alignment horizontal="left" vertical="center"/>
    </xf>
    <xf numFmtId="0" fontId="8" fillId="0" borderId="27" xfId="3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/>
    </xf>
    <xf numFmtId="1" fontId="7" fillId="0" borderId="32" xfId="0" applyNumberFormat="1" applyFont="1" applyBorder="1" applyAlignment="1">
      <alignment horizontal="left" vertical="center"/>
    </xf>
    <xf numFmtId="1" fontId="7" fillId="0" borderId="33" xfId="0" applyNumberFormat="1" applyFont="1" applyBorder="1" applyAlignment="1">
      <alignment horizontal="left" vertical="center"/>
    </xf>
    <xf numFmtId="1" fontId="7" fillId="0" borderId="27" xfId="0" applyNumberFormat="1" applyFont="1" applyBorder="1" applyAlignment="1">
      <alignment horizontal="left" vertical="center"/>
    </xf>
    <xf numFmtId="2" fontId="7" fillId="0" borderId="13" xfId="0" applyNumberFormat="1" applyFont="1" applyBorder="1" applyAlignment="1">
      <alignment horizontal="left" vertical="center"/>
    </xf>
    <xf numFmtId="2" fontId="7" fillId="0" borderId="13" xfId="0" applyNumberFormat="1" applyFont="1" applyFill="1" applyBorder="1" applyAlignment="1">
      <alignment horizontal="center" vertical="center"/>
    </xf>
    <xf numFmtId="2" fontId="8" fillId="0" borderId="13" xfId="0" applyNumberFormat="1" applyFont="1" applyFill="1" applyBorder="1" applyAlignment="1">
      <alignment horizontal="center" vertical="center" wrapText="1"/>
    </xf>
    <xf numFmtId="2" fontId="8" fillId="0" borderId="32" xfId="0" applyNumberFormat="1" applyFont="1" applyFill="1" applyBorder="1" applyAlignment="1">
      <alignment horizontal="center" vertical="center" wrapText="1"/>
    </xf>
    <xf numFmtId="2" fontId="8" fillId="0" borderId="33" xfId="0" applyNumberFormat="1" applyFont="1" applyFill="1" applyBorder="1" applyAlignment="1">
      <alignment horizontal="center" vertical="center" wrapText="1"/>
    </xf>
    <xf numFmtId="0" fontId="7" fillId="0" borderId="32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left" vertical="center"/>
    </xf>
    <xf numFmtId="0" fontId="7" fillId="0" borderId="3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166" fontId="7" fillId="0" borderId="32" xfId="0" applyNumberFormat="1" applyFont="1" applyBorder="1" applyAlignment="1">
      <alignment horizontal="center" vertical="center"/>
    </xf>
    <xf numFmtId="166" fontId="7" fillId="0" borderId="33" xfId="0" applyNumberFormat="1" applyFont="1" applyBorder="1" applyAlignment="1">
      <alignment horizontal="center" vertical="center"/>
    </xf>
    <xf numFmtId="0" fontId="8" fillId="0" borderId="13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168" fontId="7" fillId="0" borderId="32" xfId="0" applyNumberFormat="1" applyFont="1" applyFill="1" applyBorder="1" applyAlignment="1">
      <alignment horizontal="left" vertical="center"/>
    </xf>
    <xf numFmtId="168" fontId="7" fillId="0" borderId="33" xfId="0" applyNumberFormat="1" applyFont="1" applyFill="1" applyBorder="1" applyAlignment="1">
      <alignment horizontal="left" vertical="center"/>
    </xf>
    <xf numFmtId="168" fontId="7" fillId="0" borderId="27" xfId="0" applyNumberFormat="1" applyFont="1" applyFill="1" applyBorder="1" applyAlignment="1">
      <alignment horizontal="left" vertical="center"/>
    </xf>
    <xf numFmtId="2" fontId="7" fillId="0" borderId="13" xfId="0" applyNumberFormat="1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/>
    </xf>
    <xf numFmtId="0" fontId="7" fillId="2" borderId="5" xfId="3" applyFont="1" applyFill="1" applyBorder="1" applyAlignment="1">
      <alignment horizontal="left" vertical="center" wrapText="1"/>
    </xf>
    <xf numFmtId="0" fontId="7" fillId="2" borderId="34" xfId="3" applyFont="1" applyFill="1" applyBorder="1" applyAlignment="1">
      <alignment horizontal="left" vertical="center" wrapText="1"/>
    </xf>
    <xf numFmtId="1" fontId="7" fillId="2" borderId="32" xfId="0" applyNumberFormat="1" applyFont="1" applyFill="1" applyBorder="1" applyAlignment="1">
      <alignment horizontal="left" vertical="center"/>
    </xf>
    <xf numFmtId="1" fontId="7" fillId="2" borderId="33" xfId="0" applyNumberFormat="1" applyFont="1" applyFill="1" applyBorder="1" applyAlignment="1">
      <alignment horizontal="left" vertical="center"/>
    </xf>
    <xf numFmtId="2" fontId="7" fillId="0" borderId="32" xfId="3" applyNumberFormat="1" applyFont="1" applyBorder="1" applyAlignment="1">
      <alignment horizontal="left" vertical="center"/>
    </xf>
    <xf numFmtId="2" fontId="7" fillId="0" borderId="33" xfId="3" applyNumberFormat="1" applyFont="1" applyBorder="1" applyAlignment="1">
      <alignment horizontal="left" vertical="center"/>
    </xf>
    <xf numFmtId="2" fontId="7" fillId="0" borderId="27" xfId="3" applyNumberFormat="1" applyFont="1" applyBorder="1" applyAlignment="1">
      <alignment horizontal="left" vertical="center"/>
    </xf>
    <xf numFmtId="2" fontId="8" fillId="0" borderId="13" xfId="3" applyNumberFormat="1" applyFont="1" applyFill="1" applyBorder="1" applyAlignment="1">
      <alignment horizontal="left" vertical="center"/>
    </xf>
    <xf numFmtId="165" fontId="7" fillId="0" borderId="32" xfId="0" applyNumberFormat="1" applyFont="1" applyBorder="1" applyAlignment="1">
      <alignment horizontal="center" vertical="center"/>
    </xf>
    <xf numFmtId="165" fontId="7" fillId="0" borderId="33" xfId="0" applyNumberFormat="1" applyFont="1" applyBorder="1" applyAlignment="1">
      <alignment horizontal="center" vertical="center"/>
    </xf>
    <xf numFmtId="165" fontId="7" fillId="0" borderId="27" xfId="0" applyNumberFormat="1" applyFont="1" applyBorder="1" applyAlignment="1">
      <alignment horizontal="center" vertical="center"/>
    </xf>
    <xf numFmtId="2" fontId="8" fillId="0" borderId="13" xfId="3" applyNumberFormat="1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4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7" fillId="0" borderId="31" xfId="0" applyFont="1" applyBorder="1" applyAlignment="1">
      <alignment horizontal="left" vertical="center"/>
    </xf>
    <xf numFmtId="1" fontId="7" fillId="0" borderId="32" xfId="0" applyNumberFormat="1" applyFont="1" applyFill="1" applyBorder="1" applyAlignment="1">
      <alignment horizontal="left" vertical="center"/>
    </xf>
    <xf numFmtId="1" fontId="7" fillId="0" borderId="33" xfId="0" applyNumberFormat="1" applyFont="1" applyFill="1" applyBorder="1" applyAlignment="1">
      <alignment horizontal="left" vertical="center"/>
    </xf>
    <xf numFmtId="1" fontId="7" fillId="0" borderId="27" xfId="0" applyNumberFormat="1" applyFont="1" applyFill="1" applyBorder="1" applyAlignment="1">
      <alignment horizontal="left" vertical="center"/>
    </xf>
    <xf numFmtId="0" fontId="7" fillId="0" borderId="35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2" fontId="7" fillId="0" borderId="32" xfId="0" applyNumberFormat="1" applyFont="1" applyBorder="1" applyAlignment="1">
      <alignment horizontal="left" vertical="center"/>
    </xf>
    <xf numFmtId="2" fontId="7" fillId="0" borderId="33" xfId="0" applyNumberFormat="1" applyFont="1" applyBorder="1" applyAlignment="1">
      <alignment horizontal="left" vertical="center"/>
    </xf>
    <xf numFmtId="2" fontId="7" fillId="0" borderId="27" xfId="0" applyNumberFormat="1" applyFont="1" applyBorder="1" applyAlignment="1">
      <alignment horizontal="left" vertical="center"/>
    </xf>
    <xf numFmtId="2" fontId="8" fillId="0" borderId="27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/>
    </xf>
    <xf numFmtId="1" fontId="7" fillId="2" borderId="13" xfId="0" applyNumberFormat="1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30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1" fontId="7" fillId="0" borderId="13" xfId="0" applyNumberFormat="1" applyFont="1" applyBorder="1" applyAlignment="1">
      <alignment horizontal="left" vertical="center"/>
    </xf>
    <xf numFmtId="2" fontId="7" fillId="0" borderId="13" xfId="0" applyNumberFormat="1" applyFont="1" applyBorder="1" applyAlignment="1">
      <alignment horizontal="center" vertical="center"/>
    </xf>
    <xf numFmtId="166" fontId="7" fillId="0" borderId="13" xfId="0" applyNumberFormat="1" applyFont="1" applyFill="1" applyBorder="1" applyAlignment="1">
      <alignment horizontal="center" vertical="center"/>
    </xf>
    <xf numFmtId="2" fontId="7" fillId="0" borderId="32" xfId="0" applyNumberFormat="1" applyFont="1" applyBorder="1" applyAlignment="1">
      <alignment horizontal="center" vertical="center"/>
    </xf>
    <xf numFmtId="2" fontId="7" fillId="0" borderId="33" xfId="0" applyNumberFormat="1" applyFont="1" applyBorder="1" applyAlignment="1">
      <alignment horizontal="center" vertical="center"/>
    </xf>
    <xf numFmtId="2" fontId="7" fillId="0" borderId="27" xfId="0" applyNumberFormat="1" applyFont="1" applyBorder="1" applyAlignment="1">
      <alignment horizontal="center" vertical="center"/>
    </xf>
    <xf numFmtId="2" fontId="7" fillId="0" borderId="27" xfId="0" applyNumberFormat="1" applyFont="1" applyBorder="1" applyAlignment="1">
      <alignment horizontal="center" vertical="center" wrapText="1"/>
    </xf>
    <xf numFmtId="2" fontId="7" fillId="0" borderId="11" xfId="0" applyNumberFormat="1" applyFont="1" applyBorder="1" applyAlignment="1">
      <alignment horizontal="center" vertical="center" wrapText="1"/>
    </xf>
    <xf numFmtId="166" fontId="7" fillId="0" borderId="13" xfId="0" applyNumberFormat="1" applyFont="1" applyBorder="1" applyAlignment="1">
      <alignment horizontal="center" vertical="center"/>
    </xf>
    <xf numFmtId="165" fontId="7" fillId="0" borderId="13" xfId="0" applyNumberFormat="1" applyFont="1" applyBorder="1" applyAlignment="1">
      <alignment horizontal="center" vertical="center"/>
    </xf>
    <xf numFmtId="0" fontId="8" fillId="0" borderId="24" xfId="0" applyFont="1" applyFill="1" applyBorder="1" applyAlignment="1">
      <alignment horizontal="left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166" fontId="8" fillId="0" borderId="13" xfId="0" applyNumberFormat="1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2" fontId="7" fillId="2" borderId="18" xfId="0" applyNumberFormat="1" applyFont="1" applyFill="1" applyBorder="1" applyAlignment="1">
      <alignment horizontal="left" vertical="center"/>
    </xf>
    <xf numFmtId="2" fontId="7" fillId="2" borderId="14" xfId="0" applyNumberFormat="1" applyFont="1" applyFill="1" applyBorder="1" applyAlignment="1">
      <alignment horizontal="left" vertical="center"/>
    </xf>
    <xf numFmtId="2" fontId="7" fillId="2" borderId="17" xfId="0" applyNumberFormat="1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1" fontId="7" fillId="2" borderId="18" xfId="0" applyNumberFormat="1" applyFont="1" applyFill="1" applyBorder="1" applyAlignment="1">
      <alignment horizontal="left" vertical="center"/>
    </xf>
    <xf numFmtId="1" fontId="7" fillId="2" borderId="14" xfId="0" applyNumberFormat="1" applyFont="1" applyFill="1" applyBorder="1" applyAlignment="1">
      <alignment horizontal="left" vertical="center"/>
    </xf>
    <xf numFmtId="1" fontId="7" fillId="2" borderId="17" xfId="0" applyNumberFormat="1" applyFont="1" applyFill="1" applyBorder="1" applyAlignment="1">
      <alignment horizontal="left" vertical="center"/>
    </xf>
    <xf numFmtId="2" fontId="7" fillId="0" borderId="11" xfId="0" applyNumberFormat="1" applyFont="1" applyBorder="1" applyAlignment="1">
      <alignment horizontal="left" vertical="center"/>
    </xf>
    <xf numFmtId="2" fontId="7" fillId="2" borderId="13" xfId="0" applyNumberFormat="1" applyFont="1" applyFill="1" applyBorder="1" applyAlignment="1">
      <alignment horizontal="left" vertical="center"/>
    </xf>
    <xf numFmtId="168" fontId="7" fillId="2" borderId="18" xfId="0" applyNumberFormat="1" applyFont="1" applyFill="1" applyBorder="1" applyAlignment="1">
      <alignment horizontal="left" vertical="center"/>
    </xf>
    <xf numFmtId="168" fontId="7" fillId="2" borderId="14" xfId="0" applyNumberFormat="1" applyFont="1" applyFill="1" applyBorder="1" applyAlignment="1">
      <alignment horizontal="left" vertical="center"/>
    </xf>
    <xf numFmtId="168" fontId="7" fillId="2" borderId="17" xfId="0" applyNumberFormat="1" applyFont="1" applyFill="1" applyBorder="1" applyAlignment="1">
      <alignment horizontal="left" vertical="center"/>
    </xf>
    <xf numFmtId="166" fontId="7" fillId="0" borderId="27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left" vertical="center"/>
    </xf>
    <xf numFmtId="0" fontId="7" fillId="0" borderId="32" xfId="3" applyFont="1" applyBorder="1" applyAlignment="1">
      <alignment horizontal="left" vertical="center" wrapText="1"/>
    </xf>
    <xf numFmtId="0" fontId="7" fillId="0" borderId="33" xfId="3" applyFont="1" applyBorder="1" applyAlignment="1">
      <alignment horizontal="left" vertical="center" wrapText="1"/>
    </xf>
    <xf numFmtId="2" fontId="7" fillId="0" borderId="32" xfId="0" applyNumberFormat="1" applyFont="1" applyBorder="1" applyAlignment="1">
      <alignment horizontal="center" vertical="center" wrapText="1"/>
    </xf>
    <xf numFmtId="2" fontId="7" fillId="0" borderId="33" xfId="0" applyNumberFormat="1" applyFont="1" applyBorder="1" applyAlignment="1">
      <alignment horizontal="center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textRotation="90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2" fontId="11" fillId="0" borderId="0" xfId="0" applyNumberFormat="1" applyFont="1" applyAlignment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0" fontId="7" fillId="0" borderId="12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0" borderId="39" xfId="0" applyFont="1" applyBorder="1" applyAlignment="1">
      <alignment horizontal="left" vertical="center"/>
    </xf>
    <xf numFmtId="0" fontId="7" fillId="0" borderId="13" xfId="3" applyFont="1" applyBorder="1" applyAlignment="1">
      <alignment horizontal="left" vertical="center"/>
    </xf>
    <xf numFmtId="0" fontId="7" fillId="2" borderId="13" xfId="3" applyFont="1" applyFill="1" applyBorder="1" applyAlignment="1">
      <alignment horizontal="left" vertical="center"/>
    </xf>
    <xf numFmtId="0" fontId="7" fillId="0" borderId="24" xfId="5" applyFont="1" applyBorder="1" applyAlignment="1">
      <alignment horizontal="left" vertical="center" wrapText="1"/>
    </xf>
    <xf numFmtId="0" fontId="7" fillId="0" borderId="29" xfId="5" applyFont="1" applyBorder="1" applyAlignment="1">
      <alignment horizontal="left" vertical="center" wrapText="1"/>
    </xf>
    <xf numFmtId="0" fontId="7" fillId="0" borderId="28" xfId="5" applyFont="1" applyBorder="1" applyAlignment="1">
      <alignment horizontal="left" vertical="center" wrapText="1"/>
    </xf>
    <xf numFmtId="0" fontId="7" fillId="2" borderId="38" xfId="3" applyFont="1" applyFill="1" applyBorder="1" applyAlignment="1">
      <alignment horizontal="left" vertical="center" wrapText="1"/>
    </xf>
    <xf numFmtId="0" fontId="7" fillId="0" borderId="13" xfId="3" applyFont="1" applyBorder="1" applyAlignment="1">
      <alignment horizontal="left" vertical="center" wrapText="1"/>
    </xf>
    <xf numFmtId="165" fontId="7" fillId="0" borderId="13" xfId="0" applyNumberFormat="1" applyFont="1" applyFill="1" applyBorder="1" applyAlignment="1">
      <alignment horizontal="center" vertical="center"/>
    </xf>
    <xf numFmtId="2" fontId="7" fillId="0" borderId="13" xfId="3" applyNumberFormat="1" applyFont="1" applyBorder="1" applyAlignment="1">
      <alignment horizontal="left" vertical="center"/>
    </xf>
    <xf numFmtId="0" fontId="7" fillId="0" borderId="13" xfId="5" applyFont="1" applyBorder="1" applyAlignment="1">
      <alignment horizontal="center" vertical="center"/>
    </xf>
    <xf numFmtId="17" fontId="7" fillId="0" borderId="13" xfId="3" applyNumberFormat="1" applyFont="1" applyBorder="1" applyAlignment="1">
      <alignment horizontal="left" vertical="center" wrapText="1"/>
    </xf>
    <xf numFmtId="0" fontId="7" fillId="0" borderId="13" xfId="3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textRotation="90" wrapText="1"/>
    </xf>
    <xf numFmtId="1" fontId="7" fillId="2" borderId="27" xfId="0" applyNumberFormat="1" applyFont="1" applyFill="1" applyBorder="1" applyAlignment="1">
      <alignment horizontal="left" vertical="center"/>
    </xf>
    <xf numFmtId="0" fontId="8" fillId="0" borderId="13" xfId="3" applyFont="1" applyBorder="1" applyAlignment="1">
      <alignment horizontal="left" vertical="center"/>
    </xf>
    <xf numFmtId="0" fontId="7" fillId="2" borderId="32" xfId="0" applyFont="1" applyFill="1" applyBorder="1" applyAlignment="1">
      <alignment horizontal="left" vertical="center"/>
    </xf>
    <xf numFmtId="0" fontId="7" fillId="2" borderId="33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8" fillId="0" borderId="29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/>
    </xf>
    <xf numFmtId="0" fontId="7" fillId="0" borderId="33" xfId="0" applyFont="1" applyFill="1" applyBorder="1" applyAlignment="1">
      <alignment horizontal="left" vertical="center"/>
    </xf>
    <xf numFmtId="0" fontId="7" fillId="0" borderId="27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 wrapText="1"/>
    </xf>
    <xf numFmtId="0" fontId="7" fillId="0" borderId="23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left" vertical="center" wrapText="1"/>
    </xf>
    <xf numFmtId="165" fontId="7" fillId="0" borderId="13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</cellXfs>
  <cellStyles count="13">
    <cellStyle name="Comma 2" xfId="8"/>
    <cellStyle name="Normal" xfId="0" builtinId="0"/>
    <cellStyle name="Normal 2" xfId="1"/>
    <cellStyle name="Normal 2 2" xfId="6"/>
    <cellStyle name="Normal 2 3" xfId="9"/>
    <cellStyle name="Normal 3" xfId="7"/>
    <cellStyle name="Normal 3 2 2" xfId="5"/>
    <cellStyle name="Normal 4" xfId="2"/>
    <cellStyle name="Normal 5" xfId="10"/>
    <cellStyle name="Normal 5 2" xfId="12"/>
    <cellStyle name="Normal_s3" xfId="11"/>
    <cellStyle name="Обычный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1"/>
  <sheetViews>
    <sheetView showZeros="0" tabSelected="1" topLeftCell="A55" zoomScaleNormal="100" zoomScaleSheetLayoutView="100" workbookViewId="0">
      <selection activeCell="C17" sqref="C17:C20"/>
    </sheetView>
  </sheetViews>
  <sheetFormatPr defaultColWidth="9.33203125" defaultRowHeight="13.2" x14ac:dyDescent="0.25"/>
  <cols>
    <col min="1" max="1" width="3.6640625" style="2" customWidth="1"/>
    <col min="2" max="2" width="7.44140625" style="2" customWidth="1"/>
    <col min="3" max="3" width="29" style="2" customWidth="1"/>
    <col min="4" max="4" width="4.33203125" style="2" customWidth="1"/>
    <col min="5" max="5" width="6.33203125" style="2" customWidth="1"/>
    <col min="6" max="6" width="6.5546875" style="2" customWidth="1"/>
    <col min="7" max="7" width="5.6640625" style="2" customWidth="1"/>
    <col min="8" max="8" width="6.6640625" style="2" customWidth="1"/>
    <col min="9" max="9" width="5.6640625" style="2" customWidth="1"/>
    <col min="10" max="10" width="6.6640625" style="2" customWidth="1"/>
    <col min="11" max="11" width="13" style="2" customWidth="1"/>
    <col min="12" max="12" width="4.6640625" style="2" customWidth="1"/>
    <col min="13" max="13" width="7" style="2" customWidth="1"/>
    <col min="14" max="15" width="7.33203125" style="2" customWidth="1"/>
    <col min="16" max="16" width="8.6640625" style="2" customWidth="1"/>
    <col min="17" max="17" width="7" style="2" customWidth="1"/>
    <col min="18" max="18" width="9.33203125" style="2" customWidth="1"/>
    <col min="19" max="16384" width="9.33203125" style="2"/>
  </cols>
  <sheetData>
    <row r="1" spans="1:18" x14ac:dyDescent="0.25">
      <c r="C1" s="2" t="s">
        <v>5</v>
      </c>
      <c r="D1" s="111"/>
      <c r="E1" s="111"/>
      <c r="F1" s="111"/>
      <c r="G1" s="111"/>
    </row>
    <row r="2" spans="1:18" ht="14.25" customHeight="1" x14ac:dyDescent="0.25"/>
    <row r="3" spans="1:18" ht="15" customHeight="1" x14ac:dyDescent="0.25">
      <c r="A3" s="243"/>
      <c r="B3" s="243"/>
      <c r="C3" s="2" t="s">
        <v>6</v>
      </c>
      <c r="D3" s="231" t="s">
        <v>177</v>
      </c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</row>
    <row r="4" spans="1:18" ht="15" customHeight="1" x14ac:dyDescent="0.25">
      <c r="C4" s="13"/>
      <c r="D4" s="234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</row>
    <row r="5" spans="1:18" ht="17.25" customHeight="1" x14ac:dyDescent="0.25">
      <c r="A5" s="238" t="s">
        <v>178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</row>
    <row r="6" spans="1:18" ht="17.25" customHeight="1" x14ac:dyDescent="0.25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1:18" ht="1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8" x14ac:dyDescent="0.25">
      <c r="A8" s="3"/>
      <c r="J8" s="233" t="s">
        <v>25</v>
      </c>
      <c r="K8" s="233"/>
      <c r="L8" s="232" t="s">
        <v>10</v>
      </c>
      <c r="M8" s="232"/>
      <c r="N8" s="232"/>
      <c r="O8" s="232"/>
      <c r="P8" s="57">
        <v>2427.42</v>
      </c>
      <c r="Q8" s="7"/>
      <c r="R8" s="7"/>
    </row>
    <row r="9" spans="1:18" ht="13.8" x14ac:dyDescent="0.25">
      <c r="A9" s="239" t="s">
        <v>26</v>
      </c>
      <c r="B9" s="239"/>
      <c r="C9" s="239"/>
      <c r="D9" s="239"/>
      <c r="E9" s="239"/>
      <c r="F9" s="240">
        <f>P167</f>
        <v>3272.858159410499</v>
      </c>
      <c r="G9" s="241"/>
      <c r="H9" s="4" t="s">
        <v>4</v>
      </c>
      <c r="J9" s="7"/>
      <c r="K9" s="7"/>
      <c r="L9" s="232" t="s">
        <v>27</v>
      </c>
      <c r="M9" s="232"/>
      <c r="N9" s="232"/>
      <c r="O9" s="232"/>
      <c r="P9" s="57">
        <v>2956.69</v>
      </c>
      <c r="Q9" s="7"/>
      <c r="R9" s="7"/>
    </row>
    <row r="10" spans="1:18" ht="13.8" x14ac:dyDescent="0.25">
      <c r="A10" s="3"/>
      <c r="C10" s="244"/>
      <c r="D10" s="244"/>
      <c r="E10" s="244"/>
      <c r="F10" s="245"/>
      <c r="G10" s="245"/>
      <c r="H10" s="4"/>
      <c r="J10" s="7"/>
      <c r="K10" s="236" t="s">
        <v>16</v>
      </c>
      <c r="L10" s="236"/>
      <c r="M10" s="236"/>
      <c r="N10" s="236"/>
      <c r="O10" s="236"/>
      <c r="P10" s="30">
        <v>1.0571999999999999</v>
      </c>
      <c r="Q10" s="7"/>
      <c r="R10" s="7"/>
    </row>
    <row r="11" spans="1:18" ht="13.8" x14ac:dyDescent="0.25">
      <c r="A11" s="3"/>
      <c r="K11" s="16"/>
      <c r="L11" s="16"/>
      <c r="M11" s="16"/>
      <c r="N11" s="16"/>
      <c r="O11" s="16"/>
      <c r="P11" s="6"/>
    </row>
    <row r="12" spans="1:18" ht="22.5" customHeight="1" x14ac:dyDescent="0.25">
      <c r="A12" s="235" t="s">
        <v>0</v>
      </c>
      <c r="B12" s="237" t="s">
        <v>18</v>
      </c>
      <c r="C12" s="235" t="s">
        <v>28</v>
      </c>
      <c r="D12" s="237" t="s">
        <v>22</v>
      </c>
      <c r="E12" s="237" t="s">
        <v>8</v>
      </c>
      <c r="F12" s="237" t="s">
        <v>96</v>
      </c>
      <c r="G12" s="235" t="s">
        <v>19</v>
      </c>
      <c r="H12" s="235"/>
      <c r="I12" s="235"/>
      <c r="J12" s="235"/>
      <c r="K12" s="235"/>
      <c r="L12" s="235"/>
      <c r="M12" s="235"/>
      <c r="N12" s="235"/>
      <c r="O12" s="235"/>
      <c r="P12" s="235" t="s">
        <v>30</v>
      </c>
      <c r="Q12" s="235" t="s">
        <v>31</v>
      </c>
      <c r="R12" s="18" t="s">
        <v>31</v>
      </c>
    </row>
    <row r="13" spans="1:18" ht="13.5" customHeight="1" x14ac:dyDescent="0.25">
      <c r="A13" s="235"/>
      <c r="B13" s="237"/>
      <c r="C13" s="235"/>
      <c r="D13" s="237"/>
      <c r="E13" s="237"/>
      <c r="F13" s="242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18" t="s">
        <v>1</v>
      </c>
    </row>
    <row r="14" spans="1:18" ht="20.25" customHeight="1" x14ac:dyDescent="0.25">
      <c r="A14" s="235"/>
      <c r="B14" s="237"/>
      <c r="C14" s="235"/>
      <c r="D14" s="237"/>
      <c r="E14" s="237"/>
      <c r="F14" s="242"/>
      <c r="G14" s="235" t="s">
        <v>11</v>
      </c>
      <c r="H14" s="235"/>
      <c r="I14" s="235" t="s">
        <v>32</v>
      </c>
      <c r="J14" s="235"/>
      <c r="K14" s="235" t="s">
        <v>33</v>
      </c>
      <c r="L14" s="235"/>
      <c r="M14" s="235"/>
      <c r="N14" s="235"/>
      <c r="O14" s="235"/>
      <c r="P14" s="235"/>
      <c r="Q14" s="235"/>
      <c r="R14" s="19">
        <f>P10</f>
        <v>1.0571999999999999</v>
      </c>
    </row>
    <row r="15" spans="1:18" s="17" customFormat="1" ht="39.6" x14ac:dyDescent="0.25">
      <c r="A15" s="235"/>
      <c r="B15" s="237"/>
      <c r="C15" s="235"/>
      <c r="D15" s="237"/>
      <c r="E15" s="237"/>
      <c r="F15" s="242"/>
      <c r="G15" s="15" t="s">
        <v>12</v>
      </c>
      <c r="H15" s="14" t="s">
        <v>13</v>
      </c>
      <c r="I15" s="15" t="s">
        <v>12</v>
      </c>
      <c r="J15" s="14" t="s">
        <v>13</v>
      </c>
      <c r="K15" s="14" t="s">
        <v>20</v>
      </c>
      <c r="L15" s="15" t="s">
        <v>23</v>
      </c>
      <c r="M15" s="14" t="s">
        <v>24</v>
      </c>
      <c r="N15" s="14" t="s">
        <v>34</v>
      </c>
      <c r="O15" s="15" t="s">
        <v>35</v>
      </c>
      <c r="P15" s="5" t="s">
        <v>3</v>
      </c>
      <c r="Q15" s="5" t="s">
        <v>3</v>
      </c>
      <c r="R15" s="5" t="s">
        <v>3</v>
      </c>
    </row>
    <row r="16" spans="1:18" s="17" customForma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2">
        <v>12</v>
      </c>
      <c r="M16" s="12">
        <v>13</v>
      </c>
      <c r="N16" s="12">
        <v>14</v>
      </c>
      <c r="O16" s="12">
        <v>15</v>
      </c>
      <c r="P16" s="12">
        <v>16</v>
      </c>
      <c r="Q16" s="12">
        <v>17</v>
      </c>
      <c r="R16" s="12">
        <v>18</v>
      </c>
    </row>
    <row r="17" spans="1:18" ht="12.75" customHeight="1" x14ac:dyDescent="0.25">
      <c r="A17" s="125"/>
      <c r="B17" s="141"/>
      <c r="C17" s="228" t="s">
        <v>36</v>
      </c>
      <c r="D17" s="143"/>
      <c r="E17" s="143"/>
      <c r="F17" s="122">
        <f t="shared" ref="F17" si="0">H17+J17+R17</f>
        <v>0</v>
      </c>
      <c r="G17" s="146"/>
      <c r="H17" s="138">
        <f t="shared" ref="H17" si="1">G17*$P$8/1000</f>
        <v>0</v>
      </c>
      <c r="I17" s="146"/>
      <c r="J17" s="138">
        <f t="shared" ref="J17" si="2">I17*$P$9/1000</f>
        <v>0</v>
      </c>
      <c r="K17" s="31"/>
      <c r="L17" s="31"/>
      <c r="M17" s="31"/>
      <c r="N17" s="59"/>
      <c r="O17" s="53">
        <f t="shared" ref="O17:O56" si="3">M17*N17</f>
        <v>0</v>
      </c>
      <c r="P17" s="112">
        <f t="shared" ref="P17" si="4">E17*F17</f>
        <v>0</v>
      </c>
      <c r="Q17" s="226">
        <v>0</v>
      </c>
      <c r="R17" s="138">
        <f t="shared" ref="R17" si="5">Q17*1.02*1.05*$R$14</f>
        <v>0</v>
      </c>
    </row>
    <row r="18" spans="1:18" ht="12.75" customHeight="1" x14ac:dyDescent="0.25">
      <c r="A18" s="126"/>
      <c r="B18" s="142"/>
      <c r="C18" s="229"/>
      <c r="D18" s="144"/>
      <c r="E18" s="144"/>
      <c r="F18" s="122"/>
      <c r="G18" s="147"/>
      <c r="H18" s="138"/>
      <c r="I18" s="147"/>
      <c r="J18" s="138"/>
      <c r="K18" s="31"/>
      <c r="L18" s="31"/>
      <c r="M18" s="31"/>
      <c r="N18" s="59"/>
      <c r="O18" s="53">
        <f t="shared" si="3"/>
        <v>0</v>
      </c>
      <c r="P18" s="112"/>
      <c r="Q18" s="227"/>
      <c r="R18" s="138"/>
    </row>
    <row r="19" spans="1:18" ht="12.75" customHeight="1" x14ac:dyDescent="0.25">
      <c r="A19" s="126"/>
      <c r="B19" s="142"/>
      <c r="C19" s="229"/>
      <c r="D19" s="144"/>
      <c r="E19" s="144"/>
      <c r="F19" s="122"/>
      <c r="G19" s="147"/>
      <c r="H19" s="138"/>
      <c r="I19" s="147"/>
      <c r="J19" s="138"/>
      <c r="K19" s="31"/>
      <c r="L19" s="31"/>
      <c r="M19" s="33"/>
      <c r="N19" s="59"/>
      <c r="O19" s="53">
        <f t="shared" si="3"/>
        <v>0</v>
      </c>
      <c r="P19" s="112"/>
      <c r="Q19" s="227"/>
      <c r="R19" s="138"/>
    </row>
    <row r="20" spans="1:18" ht="12.75" customHeight="1" x14ac:dyDescent="0.25">
      <c r="A20" s="127"/>
      <c r="B20" s="155"/>
      <c r="C20" s="230"/>
      <c r="D20" s="145"/>
      <c r="E20" s="145"/>
      <c r="F20" s="122"/>
      <c r="G20" s="222"/>
      <c r="H20" s="138"/>
      <c r="I20" s="222"/>
      <c r="J20" s="138"/>
      <c r="K20" s="31"/>
      <c r="L20" s="31"/>
      <c r="M20" s="31"/>
      <c r="N20" s="59"/>
      <c r="O20" s="53">
        <f t="shared" si="3"/>
        <v>0</v>
      </c>
      <c r="P20" s="112"/>
      <c r="Q20" s="199"/>
      <c r="R20" s="138"/>
    </row>
    <row r="21" spans="1:18" ht="12.75" customHeight="1" x14ac:dyDescent="0.25">
      <c r="A21" s="125">
        <v>1</v>
      </c>
      <c r="B21" s="141" t="s">
        <v>38</v>
      </c>
      <c r="C21" s="141" t="s">
        <v>37</v>
      </c>
      <c r="D21" s="143" t="s">
        <v>7</v>
      </c>
      <c r="E21" s="133">
        <v>30</v>
      </c>
      <c r="F21" s="122">
        <f t="shared" ref="F21" si="6">H21+J21+R21</f>
        <v>1.0947664200000002</v>
      </c>
      <c r="G21" s="166">
        <v>0.45100000000000001</v>
      </c>
      <c r="H21" s="138">
        <f t="shared" ref="H21" si="7">G21*$P$8/1000</f>
        <v>1.0947664200000002</v>
      </c>
      <c r="I21" s="146"/>
      <c r="J21" s="138">
        <f t="shared" ref="J21" si="8">I21*$P$9/1000</f>
        <v>0</v>
      </c>
      <c r="K21" s="31"/>
      <c r="L21" s="31"/>
      <c r="M21" s="31"/>
      <c r="N21" s="62"/>
      <c r="O21" s="53">
        <f t="shared" ref="O21:O24" si="9">M21*N21</f>
        <v>0</v>
      </c>
      <c r="P21" s="112">
        <f t="shared" ref="P21" si="10">E21*F21</f>
        <v>32.842992600000009</v>
      </c>
      <c r="Q21" s="112">
        <f t="shared" ref="Q21" si="11">SUM(O21:O24)</f>
        <v>0</v>
      </c>
      <c r="R21" s="112">
        <f t="shared" ref="R21" si="12">Q21*1.02*1.05*$R$14</f>
        <v>0</v>
      </c>
    </row>
    <row r="22" spans="1:18" ht="12.75" customHeight="1" x14ac:dyDescent="0.25">
      <c r="A22" s="126"/>
      <c r="B22" s="142"/>
      <c r="C22" s="142"/>
      <c r="D22" s="144"/>
      <c r="E22" s="134"/>
      <c r="F22" s="122"/>
      <c r="G22" s="167"/>
      <c r="H22" s="138"/>
      <c r="I22" s="147"/>
      <c r="J22" s="138"/>
      <c r="K22" s="31"/>
      <c r="L22" s="31"/>
      <c r="M22" s="31"/>
      <c r="N22" s="62"/>
      <c r="O22" s="53">
        <f t="shared" si="9"/>
        <v>0</v>
      </c>
      <c r="P22" s="112"/>
      <c r="Q22" s="112"/>
      <c r="R22" s="112"/>
    </row>
    <row r="23" spans="1:18" ht="12.75" customHeight="1" x14ac:dyDescent="0.25">
      <c r="A23" s="126"/>
      <c r="B23" s="142"/>
      <c r="C23" s="142"/>
      <c r="D23" s="144"/>
      <c r="E23" s="134"/>
      <c r="F23" s="122"/>
      <c r="G23" s="167"/>
      <c r="H23" s="138"/>
      <c r="I23" s="147"/>
      <c r="J23" s="138"/>
      <c r="K23" s="31"/>
      <c r="L23" s="31"/>
      <c r="M23" s="33"/>
      <c r="N23" s="62"/>
      <c r="O23" s="53">
        <f t="shared" si="9"/>
        <v>0</v>
      </c>
      <c r="P23" s="112"/>
      <c r="Q23" s="112"/>
      <c r="R23" s="112"/>
    </row>
    <row r="24" spans="1:18" ht="12.75" customHeight="1" x14ac:dyDescent="0.25">
      <c r="A24" s="127"/>
      <c r="B24" s="155"/>
      <c r="C24" s="155"/>
      <c r="D24" s="145"/>
      <c r="E24" s="135"/>
      <c r="F24" s="122"/>
      <c r="G24" s="168"/>
      <c r="H24" s="138"/>
      <c r="I24" s="222"/>
      <c r="J24" s="138"/>
      <c r="K24" s="31"/>
      <c r="L24" s="31"/>
      <c r="M24" s="31"/>
      <c r="N24" s="62"/>
      <c r="O24" s="53">
        <f t="shared" si="9"/>
        <v>0</v>
      </c>
      <c r="P24" s="112"/>
      <c r="Q24" s="112"/>
      <c r="R24" s="112"/>
    </row>
    <row r="25" spans="1:18" ht="12.75" customHeight="1" x14ac:dyDescent="0.25">
      <c r="A25" s="125">
        <v>2</v>
      </c>
      <c r="B25" s="141" t="s">
        <v>90</v>
      </c>
      <c r="C25" s="141" t="s">
        <v>39</v>
      </c>
      <c r="D25" s="143" t="s">
        <v>2</v>
      </c>
      <c r="E25" s="143">
        <v>33</v>
      </c>
      <c r="F25" s="122">
        <f t="shared" ref="F25" si="13">H25+J25+R25</f>
        <v>0.65428956000000005</v>
      </c>
      <c r="G25" s="123">
        <v>0.23300000000000001</v>
      </c>
      <c r="H25" s="138">
        <f t="shared" ref="H25" si="14">G25*$P$8/1000</f>
        <v>0.56558886000000008</v>
      </c>
      <c r="I25" s="123">
        <v>0.03</v>
      </c>
      <c r="J25" s="138">
        <f t="shared" ref="J25" si="15">I25*$P$9/1000</f>
        <v>8.8700699999999993E-2</v>
      </c>
      <c r="K25" s="31"/>
      <c r="L25" s="31"/>
      <c r="M25" s="31"/>
      <c r="N25" s="59"/>
      <c r="O25" s="53">
        <f t="shared" si="3"/>
        <v>0</v>
      </c>
      <c r="P25" s="112">
        <f t="shared" ref="P25" si="16">E25*F25</f>
        <v>21.59155548</v>
      </c>
      <c r="Q25" s="112">
        <f t="shared" ref="Q25" si="17">SUM(O25:O28)</f>
        <v>0</v>
      </c>
      <c r="R25" s="112">
        <f t="shared" ref="R25" si="18">Q25*1.02*1.05*$R$14</f>
        <v>0</v>
      </c>
    </row>
    <row r="26" spans="1:18" ht="12.75" customHeight="1" x14ac:dyDescent="0.25">
      <c r="A26" s="126"/>
      <c r="B26" s="142"/>
      <c r="C26" s="142"/>
      <c r="D26" s="144"/>
      <c r="E26" s="144"/>
      <c r="F26" s="122"/>
      <c r="G26" s="124"/>
      <c r="H26" s="138"/>
      <c r="I26" s="124"/>
      <c r="J26" s="138"/>
      <c r="K26" s="31"/>
      <c r="L26" s="31"/>
      <c r="M26" s="31"/>
      <c r="N26" s="59"/>
      <c r="O26" s="53">
        <f t="shared" si="3"/>
        <v>0</v>
      </c>
      <c r="P26" s="112"/>
      <c r="Q26" s="112"/>
      <c r="R26" s="112"/>
    </row>
    <row r="27" spans="1:18" ht="12.75" customHeight="1" x14ac:dyDescent="0.25">
      <c r="A27" s="126"/>
      <c r="B27" s="142"/>
      <c r="C27" s="142"/>
      <c r="D27" s="144"/>
      <c r="E27" s="144"/>
      <c r="F27" s="122"/>
      <c r="G27" s="124"/>
      <c r="H27" s="138"/>
      <c r="I27" s="124"/>
      <c r="J27" s="138"/>
      <c r="K27" s="31"/>
      <c r="L27" s="31"/>
      <c r="M27" s="33"/>
      <c r="N27" s="59"/>
      <c r="O27" s="53">
        <f t="shared" si="3"/>
        <v>0</v>
      </c>
      <c r="P27" s="112"/>
      <c r="Q27" s="112"/>
      <c r="R27" s="112"/>
    </row>
    <row r="28" spans="1:18" ht="12.75" customHeight="1" x14ac:dyDescent="0.25">
      <c r="A28" s="127"/>
      <c r="B28" s="155"/>
      <c r="C28" s="155"/>
      <c r="D28" s="145"/>
      <c r="E28" s="145"/>
      <c r="F28" s="122"/>
      <c r="G28" s="170"/>
      <c r="H28" s="138"/>
      <c r="I28" s="170"/>
      <c r="J28" s="138"/>
      <c r="K28" s="31"/>
      <c r="L28" s="31"/>
      <c r="M28" s="31"/>
      <c r="N28" s="59"/>
      <c r="O28" s="53">
        <f t="shared" si="3"/>
        <v>0</v>
      </c>
      <c r="P28" s="112"/>
      <c r="Q28" s="112"/>
      <c r="R28" s="112"/>
    </row>
    <row r="29" spans="1:18" ht="12.75" customHeight="1" x14ac:dyDescent="0.25">
      <c r="A29" s="125">
        <v>3</v>
      </c>
      <c r="B29" s="180" t="s">
        <v>125</v>
      </c>
      <c r="C29" s="247" t="s">
        <v>126</v>
      </c>
      <c r="D29" s="248" t="s">
        <v>2</v>
      </c>
      <c r="E29" s="143">
        <v>33</v>
      </c>
      <c r="F29" s="136">
        <f>H29+J29+R29</f>
        <v>0.42602066999999999</v>
      </c>
      <c r="G29" s="113">
        <v>0.128</v>
      </c>
      <c r="H29" s="112">
        <f>G29*$P$8/1000</f>
        <v>0.31070976</v>
      </c>
      <c r="I29" s="113">
        <v>3.9E-2</v>
      </c>
      <c r="J29" s="112">
        <f>I29*$P$9/1000</f>
        <v>0.11531091</v>
      </c>
      <c r="K29" s="31"/>
      <c r="L29" s="31"/>
      <c r="M29" s="31"/>
      <c r="N29" s="79"/>
      <c r="O29" s="32">
        <f t="shared" si="3"/>
        <v>0</v>
      </c>
      <c r="P29" s="112">
        <f>E29*F29</f>
        <v>14.058682109999999</v>
      </c>
      <c r="Q29" s="112">
        <f t="shared" ref="Q29" si="19">SUM(O29:O32)</f>
        <v>0</v>
      </c>
      <c r="R29" s="112">
        <f t="shared" ref="R29" si="20">Q29*1.02*1.05*$R$14</f>
        <v>0</v>
      </c>
    </row>
    <row r="30" spans="1:18" x14ac:dyDescent="0.25">
      <c r="A30" s="126"/>
      <c r="B30" s="181"/>
      <c r="C30" s="142"/>
      <c r="D30" s="248"/>
      <c r="E30" s="144"/>
      <c r="F30" s="136"/>
      <c r="G30" s="113"/>
      <c r="H30" s="112"/>
      <c r="I30" s="113"/>
      <c r="J30" s="112"/>
      <c r="K30" s="31"/>
      <c r="L30" s="31"/>
      <c r="M30" s="31"/>
      <c r="N30" s="79"/>
      <c r="O30" s="32">
        <f t="shared" si="3"/>
        <v>0</v>
      </c>
      <c r="P30" s="112"/>
      <c r="Q30" s="112"/>
      <c r="R30" s="112"/>
    </row>
    <row r="31" spans="1:18" x14ac:dyDescent="0.25">
      <c r="A31" s="126"/>
      <c r="B31" s="172"/>
      <c r="C31" s="142"/>
      <c r="D31" s="248"/>
      <c r="E31" s="144"/>
      <c r="F31" s="136"/>
      <c r="G31" s="113"/>
      <c r="H31" s="112"/>
      <c r="I31" s="113"/>
      <c r="J31" s="112"/>
      <c r="K31" s="31"/>
      <c r="L31" s="31"/>
      <c r="M31" s="31"/>
      <c r="N31" s="79"/>
      <c r="O31" s="32">
        <f t="shared" si="3"/>
        <v>0</v>
      </c>
      <c r="P31" s="112"/>
      <c r="Q31" s="112"/>
      <c r="R31" s="112"/>
    </row>
    <row r="32" spans="1:18" ht="12.75" customHeight="1" x14ac:dyDescent="0.25">
      <c r="A32" s="127"/>
      <c r="B32" s="173"/>
      <c r="C32" s="155"/>
      <c r="D32" s="249"/>
      <c r="E32" s="145"/>
      <c r="F32" s="136"/>
      <c r="G32" s="113"/>
      <c r="H32" s="112"/>
      <c r="I32" s="113"/>
      <c r="J32" s="112"/>
      <c r="K32" s="31"/>
      <c r="L32" s="31"/>
      <c r="M32" s="31"/>
      <c r="N32" s="79"/>
      <c r="O32" s="32">
        <f t="shared" si="3"/>
        <v>0</v>
      </c>
      <c r="P32" s="112"/>
      <c r="Q32" s="112"/>
      <c r="R32" s="112"/>
    </row>
    <row r="33" spans="1:18" ht="12.75" customHeight="1" x14ac:dyDescent="0.25">
      <c r="A33" s="125">
        <v>4</v>
      </c>
      <c r="B33" s="141" t="s">
        <v>91</v>
      </c>
      <c r="C33" s="141" t="s">
        <v>40</v>
      </c>
      <c r="D33" s="145" t="s">
        <v>9</v>
      </c>
      <c r="E33" s="145">
        <v>2</v>
      </c>
      <c r="F33" s="185">
        <f>H33+J33+R33</f>
        <v>0.41266140000000001</v>
      </c>
      <c r="G33" s="170">
        <v>0.17</v>
      </c>
      <c r="H33" s="199">
        <f>G33*$P$8/1000</f>
        <v>0.41266140000000001</v>
      </c>
      <c r="I33" s="170"/>
      <c r="J33" s="199">
        <f>I33*$P$9/1000</f>
        <v>0</v>
      </c>
      <c r="K33" s="49"/>
      <c r="L33" s="50"/>
      <c r="M33" s="49"/>
      <c r="N33" s="67"/>
      <c r="O33" s="61">
        <f t="shared" si="3"/>
        <v>0</v>
      </c>
      <c r="P33" s="199">
        <f>E33*F33</f>
        <v>0.82532280000000002</v>
      </c>
      <c r="Q33" s="112">
        <f t="shared" ref="Q33" si="21">SUM(O33:O36)</f>
        <v>0</v>
      </c>
      <c r="R33" s="112">
        <f t="shared" ref="R33" si="22">Q33*1.02*1.05*$R$14</f>
        <v>0</v>
      </c>
    </row>
    <row r="34" spans="1:18" ht="12.75" customHeight="1" x14ac:dyDescent="0.25">
      <c r="A34" s="126"/>
      <c r="B34" s="142"/>
      <c r="C34" s="142"/>
      <c r="D34" s="145"/>
      <c r="E34" s="145"/>
      <c r="F34" s="185"/>
      <c r="G34" s="170"/>
      <c r="H34" s="199"/>
      <c r="I34" s="170"/>
      <c r="J34" s="199"/>
      <c r="K34" s="49"/>
      <c r="L34" s="72"/>
      <c r="M34" s="49"/>
      <c r="N34" s="67"/>
      <c r="O34" s="61"/>
      <c r="P34" s="199"/>
      <c r="Q34" s="112"/>
      <c r="R34" s="112"/>
    </row>
    <row r="35" spans="1:18" ht="12.75" customHeight="1" x14ac:dyDescent="0.25">
      <c r="A35" s="126"/>
      <c r="B35" s="142"/>
      <c r="C35" s="142"/>
      <c r="D35" s="145"/>
      <c r="E35" s="145"/>
      <c r="F35" s="185"/>
      <c r="G35" s="170"/>
      <c r="H35" s="199"/>
      <c r="I35" s="170"/>
      <c r="J35" s="199"/>
      <c r="K35" s="49"/>
      <c r="L35" s="72"/>
      <c r="M35" s="49"/>
      <c r="N35" s="67"/>
      <c r="O35" s="61"/>
      <c r="P35" s="199"/>
      <c r="Q35" s="112"/>
      <c r="R35" s="112"/>
    </row>
    <row r="36" spans="1:18" x14ac:dyDescent="0.25">
      <c r="A36" s="127"/>
      <c r="B36" s="142"/>
      <c r="C36" s="142"/>
      <c r="D36" s="132"/>
      <c r="E36" s="132"/>
      <c r="F36" s="136"/>
      <c r="G36" s="113"/>
      <c r="H36" s="112"/>
      <c r="I36" s="113"/>
      <c r="J36" s="112"/>
      <c r="K36" s="31"/>
      <c r="L36" s="31"/>
      <c r="M36" s="31"/>
      <c r="N36" s="59"/>
      <c r="O36" s="32">
        <f t="shared" si="3"/>
        <v>0</v>
      </c>
      <c r="P36" s="112"/>
      <c r="Q36" s="112"/>
      <c r="R36" s="112"/>
    </row>
    <row r="37" spans="1:18" ht="12.75" customHeight="1" x14ac:dyDescent="0.25">
      <c r="A37" s="125">
        <v>5</v>
      </c>
      <c r="B37" s="141" t="s">
        <v>92</v>
      </c>
      <c r="C37" s="141" t="s">
        <v>41</v>
      </c>
      <c r="D37" s="143" t="s">
        <v>2</v>
      </c>
      <c r="E37" s="160">
        <v>1.66</v>
      </c>
      <c r="F37" s="122">
        <f t="shared" ref="F37" si="23">H37+J37+R37</f>
        <v>1.39908656</v>
      </c>
      <c r="G37" s="123">
        <v>0.45700000000000002</v>
      </c>
      <c r="H37" s="138">
        <f t="shared" ref="H37" si="24">G37*$P$8/1000</f>
        <v>1.10933094</v>
      </c>
      <c r="I37" s="166">
        <v>9.8000000000000004E-2</v>
      </c>
      <c r="J37" s="138">
        <f t="shared" ref="J37" si="25">I37*$P$9/1000</f>
        <v>0.28975562000000005</v>
      </c>
      <c r="K37" s="31"/>
      <c r="L37" s="31"/>
      <c r="M37" s="31"/>
      <c r="N37" s="59"/>
      <c r="O37" s="53">
        <f t="shared" si="3"/>
        <v>0</v>
      </c>
      <c r="P37" s="139">
        <f t="shared" ref="P37" si="26">E37*F37</f>
        <v>2.3224836895999998</v>
      </c>
      <c r="Q37" s="112">
        <f t="shared" ref="Q37" si="27">SUM(O37:O40)</f>
        <v>0</v>
      </c>
      <c r="R37" s="112">
        <f t="shared" ref="R37" si="28">Q37*1.02*1.05*$R$14</f>
        <v>0</v>
      </c>
    </row>
    <row r="38" spans="1:18" ht="12.75" customHeight="1" x14ac:dyDescent="0.25">
      <c r="A38" s="126"/>
      <c r="B38" s="142"/>
      <c r="C38" s="142"/>
      <c r="D38" s="144"/>
      <c r="E38" s="161"/>
      <c r="F38" s="122"/>
      <c r="G38" s="124"/>
      <c r="H38" s="138"/>
      <c r="I38" s="167"/>
      <c r="J38" s="138"/>
      <c r="K38" s="31"/>
      <c r="L38" s="31"/>
      <c r="M38" s="31"/>
      <c r="N38" s="70"/>
      <c r="O38" s="53"/>
      <c r="P38" s="140"/>
      <c r="Q38" s="112"/>
      <c r="R38" s="112"/>
    </row>
    <row r="39" spans="1:18" ht="12.75" customHeight="1" x14ac:dyDescent="0.25">
      <c r="A39" s="126"/>
      <c r="B39" s="142"/>
      <c r="C39" s="142"/>
      <c r="D39" s="144"/>
      <c r="E39" s="161"/>
      <c r="F39" s="122"/>
      <c r="G39" s="124"/>
      <c r="H39" s="138"/>
      <c r="I39" s="167"/>
      <c r="J39" s="138"/>
      <c r="K39" s="31"/>
      <c r="L39" s="31"/>
      <c r="M39" s="31"/>
      <c r="N39" s="70"/>
      <c r="O39" s="53"/>
      <c r="P39" s="140"/>
      <c r="Q39" s="112"/>
      <c r="R39" s="112"/>
    </row>
    <row r="40" spans="1:18" ht="12.75" customHeight="1" x14ac:dyDescent="0.25">
      <c r="A40" s="127"/>
      <c r="B40" s="155"/>
      <c r="C40" s="142"/>
      <c r="D40" s="145"/>
      <c r="E40" s="161"/>
      <c r="F40" s="122"/>
      <c r="G40" s="124"/>
      <c r="H40" s="138"/>
      <c r="I40" s="167"/>
      <c r="J40" s="138"/>
      <c r="K40" s="31"/>
      <c r="L40" s="31"/>
      <c r="M40" s="31"/>
      <c r="N40" s="59"/>
      <c r="O40" s="53">
        <f t="shared" si="3"/>
        <v>0</v>
      </c>
      <c r="P40" s="140"/>
      <c r="Q40" s="112"/>
      <c r="R40" s="112"/>
    </row>
    <row r="41" spans="1:18" ht="12.75" customHeight="1" x14ac:dyDescent="0.25">
      <c r="A41" s="125">
        <v>6</v>
      </c>
      <c r="B41" s="128" t="s">
        <v>127</v>
      </c>
      <c r="C41" s="129" t="s">
        <v>131</v>
      </c>
      <c r="D41" s="132" t="s">
        <v>2</v>
      </c>
      <c r="E41" s="133">
        <v>10</v>
      </c>
      <c r="F41" s="136">
        <f>H41+J41+R41</f>
        <v>4.4624183941600002</v>
      </c>
      <c r="G41" s="113">
        <v>0.79400000000000004</v>
      </c>
      <c r="H41" s="112">
        <f>G41*$P$8/1000</f>
        <v>1.9273714800000001</v>
      </c>
      <c r="I41" s="113">
        <v>6.4000000000000001E-2</v>
      </c>
      <c r="J41" s="112">
        <f>I41*$P$9/1000</f>
        <v>0.18922816000000001</v>
      </c>
      <c r="K41" s="93" t="s">
        <v>128</v>
      </c>
      <c r="L41" s="94" t="s">
        <v>7</v>
      </c>
      <c r="M41" s="95">
        <v>4.0800000000000003E-2</v>
      </c>
      <c r="N41" s="79">
        <v>26</v>
      </c>
      <c r="O41" s="32">
        <f t="shared" si="3"/>
        <v>1.0608</v>
      </c>
      <c r="P41" s="112">
        <f>E41*F41</f>
        <v>44.624183941600002</v>
      </c>
      <c r="Q41" s="112">
        <f>SUM(O41:O44)</f>
        <v>2.0718000000000001</v>
      </c>
      <c r="R41" s="112">
        <f>Q41*1.02*1.05*$R$14</f>
        <v>2.3458187541600002</v>
      </c>
    </row>
    <row r="42" spans="1:18" x14ac:dyDescent="0.25">
      <c r="A42" s="126"/>
      <c r="B42" s="128"/>
      <c r="C42" s="130"/>
      <c r="D42" s="132"/>
      <c r="E42" s="134"/>
      <c r="F42" s="136"/>
      <c r="G42" s="113"/>
      <c r="H42" s="112"/>
      <c r="I42" s="113"/>
      <c r="J42" s="112"/>
      <c r="K42" s="96" t="s">
        <v>99</v>
      </c>
      <c r="L42" s="97" t="s">
        <v>55</v>
      </c>
      <c r="M42" s="98">
        <v>0.12</v>
      </c>
      <c r="N42" s="79">
        <v>1</v>
      </c>
      <c r="O42" s="32">
        <f t="shared" si="3"/>
        <v>0.12</v>
      </c>
      <c r="P42" s="112"/>
      <c r="Q42" s="112"/>
      <c r="R42" s="112"/>
    </row>
    <row r="43" spans="1:18" x14ac:dyDescent="0.25">
      <c r="A43" s="126"/>
      <c r="B43" s="128"/>
      <c r="C43" s="130"/>
      <c r="D43" s="132"/>
      <c r="E43" s="134"/>
      <c r="F43" s="136"/>
      <c r="G43" s="113"/>
      <c r="H43" s="112"/>
      <c r="I43" s="113"/>
      <c r="J43" s="112"/>
      <c r="K43" s="99" t="s">
        <v>129</v>
      </c>
      <c r="L43" s="100" t="s">
        <v>55</v>
      </c>
      <c r="M43" s="101">
        <v>0.36</v>
      </c>
      <c r="N43" s="79">
        <v>0.22500000000000001</v>
      </c>
      <c r="O43" s="32">
        <f t="shared" si="3"/>
        <v>8.1000000000000003E-2</v>
      </c>
      <c r="P43" s="112"/>
      <c r="Q43" s="112"/>
      <c r="R43" s="112"/>
    </row>
    <row r="44" spans="1:18" ht="12.75" customHeight="1" x14ac:dyDescent="0.25">
      <c r="A44" s="127"/>
      <c r="B44" s="128"/>
      <c r="C44" s="131"/>
      <c r="D44" s="132"/>
      <c r="E44" s="135"/>
      <c r="F44" s="136"/>
      <c r="G44" s="113"/>
      <c r="H44" s="112"/>
      <c r="I44" s="113"/>
      <c r="J44" s="112"/>
      <c r="K44" s="99" t="s">
        <v>130</v>
      </c>
      <c r="L44" s="100" t="s">
        <v>2</v>
      </c>
      <c r="M44" s="101">
        <v>1.08</v>
      </c>
      <c r="N44" s="79">
        <v>0.75</v>
      </c>
      <c r="O44" s="32">
        <f t="shared" si="3"/>
        <v>0.81</v>
      </c>
      <c r="P44" s="112"/>
      <c r="Q44" s="112"/>
      <c r="R44" s="112"/>
    </row>
    <row r="45" spans="1:18" ht="12.75" customHeight="1" x14ac:dyDescent="0.25">
      <c r="A45" s="125"/>
      <c r="B45" s="224"/>
      <c r="C45" s="228" t="s">
        <v>42</v>
      </c>
      <c r="D45" s="143"/>
      <c r="E45" s="133"/>
      <c r="F45" s="122">
        <f t="shared" ref="F45" si="29">H45+J45+R45</f>
        <v>0</v>
      </c>
      <c r="G45" s="123"/>
      <c r="H45" s="138">
        <f t="shared" ref="H45" si="30">G45*$P$8/1000</f>
        <v>0</v>
      </c>
      <c r="I45" s="123"/>
      <c r="J45" s="138">
        <f t="shared" ref="J45" si="31">I45*$P$9/1000</f>
        <v>0</v>
      </c>
      <c r="K45" s="31"/>
      <c r="L45" s="31"/>
      <c r="M45" s="31"/>
      <c r="N45" s="59"/>
      <c r="O45" s="53">
        <f t="shared" si="3"/>
        <v>0</v>
      </c>
      <c r="P45" s="139">
        <f t="shared" ref="P45" si="32">E45*F45</f>
        <v>0</v>
      </c>
      <c r="Q45" s="112">
        <f>SUM(O45:O48)</f>
        <v>0</v>
      </c>
      <c r="R45" s="138">
        <f t="shared" ref="R45" si="33">Q45*1.02*1.05*$R$14</f>
        <v>0</v>
      </c>
    </row>
    <row r="46" spans="1:18" ht="12.75" customHeight="1" x14ac:dyDescent="0.25">
      <c r="A46" s="126"/>
      <c r="B46" s="225"/>
      <c r="C46" s="229"/>
      <c r="D46" s="144"/>
      <c r="E46" s="223"/>
      <c r="F46" s="122"/>
      <c r="G46" s="124"/>
      <c r="H46" s="138"/>
      <c r="I46" s="124"/>
      <c r="J46" s="138"/>
      <c r="K46" s="31"/>
      <c r="L46" s="31"/>
      <c r="M46" s="31"/>
      <c r="N46" s="59"/>
      <c r="O46" s="53">
        <f t="shared" si="3"/>
        <v>0</v>
      </c>
      <c r="P46" s="140"/>
      <c r="Q46" s="112"/>
      <c r="R46" s="138"/>
    </row>
    <row r="47" spans="1:18" ht="12.75" customHeight="1" x14ac:dyDescent="0.25">
      <c r="A47" s="126"/>
      <c r="B47" s="225"/>
      <c r="C47" s="229"/>
      <c r="D47" s="144"/>
      <c r="E47" s="134"/>
      <c r="F47" s="122"/>
      <c r="G47" s="124"/>
      <c r="H47" s="138"/>
      <c r="I47" s="124"/>
      <c r="J47" s="138"/>
      <c r="K47" s="31"/>
      <c r="L47" s="31"/>
      <c r="M47" s="31"/>
      <c r="N47" s="70"/>
      <c r="O47" s="53"/>
      <c r="P47" s="140"/>
      <c r="Q47" s="112"/>
      <c r="R47" s="138"/>
    </row>
    <row r="48" spans="1:18" ht="13.95" customHeight="1" x14ac:dyDescent="0.25">
      <c r="A48" s="127"/>
      <c r="B48" s="225"/>
      <c r="C48" s="229"/>
      <c r="D48" s="144"/>
      <c r="E48" s="223"/>
      <c r="F48" s="122"/>
      <c r="G48" s="124"/>
      <c r="H48" s="138"/>
      <c r="I48" s="124"/>
      <c r="J48" s="138"/>
      <c r="K48" s="31"/>
      <c r="L48" s="31"/>
      <c r="M48" s="33"/>
      <c r="N48" s="59"/>
      <c r="O48" s="53">
        <f t="shared" si="3"/>
        <v>0</v>
      </c>
      <c r="P48" s="140"/>
      <c r="Q48" s="112"/>
      <c r="R48" s="138"/>
    </row>
    <row r="49" spans="1:18" ht="12.75" customHeight="1" x14ac:dyDescent="0.25">
      <c r="A49" s="132">
        <v>1</v>
      </c>
      <c r="B49" s="128" t="s">
        <v>132</v>
      </c>
      <c r="C49" s="128" t="s">
        <v>133</v>
      </c>
      <c r="D49" s="132" t="s">
        <v>2</v>
      </c>
      <c r="E49" s="160">
        <v>37</v>
      </c>
      <c r="F49" s="136">
        <f>H49+J49+R49</f>
        <v>1.19011317972</v>
      </c>
      <c r="G49" s="202">
        <v>0.10199999999999999</v>
      </c>
      <c r="H49" s="112">
        <f>G49*$P$8/1000</f>
        <v>0.24759683999999998</v>
      </c>
      <c r="I49" s="201">
        <v>1.41E-2</v>
      </c>
      <c r="J49" s="112">
        <f>I49*$P$9/1000</f>
        <v>4.1689329000000004E-2</v>
      </c>
      <c r="K49" s="31" t="s">
        <v>128</v>
      </c>
      <c r="L49" s="31" t="s">
        <v>7</v>
      </c>
      <c r="M49" s="31">
        <v>3.0599999999999999E-2</v>
      </c>
      <c r="N49" s="79">
        <v>26</v>
      </c>
      <c r="O49" s="32">
        <f t="shared" si="3"/>
        <v>0.79559999999999997</v>
      </c>
      <c r="P49" s="112">
        <f>E49*F49</f>
        <v>44.034187649639996</v>
      </c>
      <c r="Q49" s="112">
        <f>SUM(O49:O52)</f>
        <v>0.79559999999999997</v>
      </c>
      <c r="R49" s="112">
        <f>Q49*1.02*1.05*$R$14</f>
        <v>0.90082701072000004</v>
      </c>
    </row>
    <row r="50" spans="1:18" x14ac:dyDescent="0.25">
      <c r="A50" s="132"/>
      <c r="B50" s="128"/>
      <c r="C50" s="128"/>
      <c r="D50" s="132"/>
      <c r="E50" s="161"/>
      <c r="F50" s="136"/>
      <c r="G50" s="202"/>
      <c r="H50" s="112"/>
      <c r="I50" s="201"/>
      <c r="J50" s="112"/>
      <c r="K50" s="31"/>
      <c r="L50" s="31"/>
      <c r="M50" s="31"/>
      <c r="N50" s="79"/>
      <c r="O50" s="32">
        <f t="shared" si="3"/>
        <v>0</v>
      </c>
      <c r="P50" s="112"/>
      <c r="Q50" s="112"/>
      <c r="R50" s="112"/>
    </row>
    <row r="51" spans="1:18" x14ac:dyDescent="0.25">
      <c r="A51" s="132"/>
      <c r="B51" s="128"/>
      <c r="C51" s="128"/>
      <c r="D51" s="132"/>
      <c r="E51" s="161"/>
      <c r="F51" s="136"/>
      <c r="G51" s="202"/>
      <c r="H51" s="112"/>
      <c r="I51" s="201"/>
      <c r="J51" s="112"/>
      <c r="K51" s="31"/>
      <c r="L51" s="31"/>
      <c r="M51" s="33"/>
      <c r="N51" s="79"/>
      <c r="O51" s="32">
        <f t="shared" si="3"/>
        <v>0</v>
      </c>
      <c r="P51" s="112"/>
      <c r="Q51" s="112"/>
      <c r="R51" s="112"/>
    </row>
    <row r="52" spans="1:18" ht="12.75" customHeight="1" x14ac:dyDescent="0.25">
      <c r="A52" s="132"/>
      <c r="B52" s="128"/>
      <c r="C52" s="128"/>
      <c r="D52" s="132"/>
      <c r="E52" s="161"/>
      <c r="F52" s="136"/>
      <c r="G52" s="202"/>
      <c r="H52" s="112"/>
      <c r="I52" s="201"/>
      <c r="J52" s="112"/>
      <c r="K52" s="31"/>
      <c r="L52" s="31"/>
      <c r="M52" s="31"/>
      <c r="N52" s="79"/>
      <c r="O52" s="32">
        <f t="shared" si="3"/>
        <v>0</v>
      </c>
      <c r="P52" s="112"/>
      <c r="Q52" s="112"/>
      <c r="R52" s="112"/>
    </row>
    <row r="53" spans="1:18" s="20" customFormat="1" ht="12.75" customHeight="1" x14ac:dyDescent="0.25">
      <c r="A53" s="132">
        <v>2</v>
      </c>
      <c r="B53" s="128" t="s">
        <v>93</v>
      </c>
      <c r="C53" s="158" t="s">
        <v>61</v>
      </c>
      <c r="D53" s="143" t="s">
        <v>2</v>
      </c>
      <c r="E53" s="160">
        <v>37</v>
      </c>
      <c r="F53" s="162">
        <f>H53+J53+R53</f>
        <v>8.4921890999999992</v>
      </c>
      <c r="G53" s="113">
        <v>0.43</v>
      </c>
      <c r="H53" s="119">
        <f>G53*$P$8/1000</f>
        <v>1.0437906000000001</v>
      </c>
      <c r="I53" s="113">
        <v>0.03</v>
      </c>
      <c r="J53" s="119">
        <f>I53*$P$9/1000</f>
        <v>8.8700699999999993E-2</v>
      </c>
      <c r="K53" s="31" t="s">
        <v>94</v>
      </c>
      <c r="L53" s="31" t="s">
        <v>2</v>
      </c>
      <c r="M53" s="31">
        <v>1</v>
      </c>
      <c r="N53" s="69">
        <v>6.5</v>
      </c>
      <c r="O53" s="77">
        <f t="shared" si="3"/>
        <v>6.5</v>
      </c>
      <c r="P53" s="119">
        <f>E53*F53</f>
        <v>314.21099669999995</v>
      </c>
      <c r="Q53" s="119">
        <f>SUM(O53:O56)</f>
        <v>6.5</v>
      </c>
      <c r="R53" s="119">
        <f>Q53*1.02*1.05*$R$14</f>
        <v>7.3596977999999993</v>
      </c>
    </row>
    <row r="54" spans="1:18" s="20" customFormat="1" x14ac:dyDescent="0.25">
      <c r="A54" s="132"/>
      <c r="B54" s="128"/>
      <c r="C54" s="159"/>
      <c r="D54" s="144"/>
      <c r="E54" s="161"/>
      <c r="F54" s="163"/>
      <c r="G54" s="113"/>
      <c r="H54" s="120"/>
      <c r="I54" s="113"/>
      <c r="J54" s="120"/>
      <c r="K54" s="31" t="s">
        <v>95</v>
      </c>
      <c r="L54" s="31"/>
      <c r="M54" s="31"/>
      <c r="N54" s="69"/>
      <c r="O54" s="77">
        <f t="shared" si="3"/>
        <v>0</v>
      </c>
      <c r="P54" s="120"/>
      <c r="Q54" s="120"/>
      <c r="R54" s="120"/>
    </row>
    <row r="55" spans="1:18" s="20" customFormat="1" x14ac:dyDescent="0.25">
      <c r="A55" s="132"/>
      <c r="B55" s="128"/>
      <c r="C55" s="159"/>
      <c r="D55" s="144"/>
      <c r="E55" s="161"/>
      <c r="F55" s="163"/>
      <c r="G55" s="113"/>
      <c r="H55" s="120"/>
      <c r="I55" s="113"/>
      <c r="J55" s="120"/>
      <c r="K55" s="36"/>
      <c r="L55" s="36"/>
      <c r="M55" s="37"/>
      <c r="N55" s="69"/>
      <c r="O55" s="77">
        <f t="shared" si="3"/>
        <v>0</v>
      </c>
      <c r="P55" s="120"/>
      <c r="Q55" s="120"/>
      <c r="R55" s="120"/>
    </row>
    <row r="56" spans="1:18" s="20" customFormat="1" ht="12.75" customHeight="1" x14ac:dyDescent="0.25">
      <c r="A56" s="132"/>
      <c r="B56" s="128"/>
      <c r="C56" s="159"/>
      <c r="D56" s="145"/>
      <c r="E56" s="161"/>
      <c r="F56" s="164"/>
      <c r="G56" s="113"/>
      <c r="H56" s="121"/>
      <c r="I56" s="113"/>
      <c r="J56" s="121"/>
      <c r="K56" s="36"/>
      <c r="L56" s="36"/>
      <c r="M56" s="36"/>
      <c r="N56" s="69"/>
      <c r="O56" s="77">
        <f t="shared" si="3"/>
        <v>0</v>
      </c>
      <c r="P56" s="121"/>
      <c r="Q56" s="121"/>
      <c r="R56" s="121"/>
    </row>
    <row r="57" spans="1:18" ht="11.4" customHeight="1" x14ac:dyDescent="0.25">
      <c r="A57" s="132">
        <v>3</v>
      </c>
      <c r="B57" s="141" t="s">
        <v>104</v>
      </c>
      <c r="C57" s="156" t="s">
        <v>44</v>
      </c>
      <c r="D57" s="157" t="s">
        <v>9</v>
      </c>
      <c r="E57" s="132">
        <v>2</v>
      </c>
      <c r="F57" s="136">
        <f>H57+J57+R57</f>
        <v>33.805602985432003</v>
      </c>
      <c r="G57" s="113">
        <v>9.91</v>
      </c>
      <c r="H57" s="112">
        <f>G57*$P$8/1000</f>
        <v>24.055732200000001</v>
      </c>
      <c r="I57" s="113">
        <v>0.01</v>
      </c>
      <c r="J57" s="112">
        <f>I57*$P$9/1000</f>
        <v>2.95669E-2</v>
      </c>
      <c r="K57" s="31" t="s">
        <v>98</v>
      </c>
      <c r="L57" s="31" t="s">
        <v>2</v>
      </c>
      <c r="M57" s="31">
        <v>0.314</v>
      </c>
      <c r="N57" s="81">
        <v>0.3</v>
      </c>
      <c r="O57" s="32">
        <f t="shared" ref="O57:O65" si="34">M57*N57</f>
        <v>9.4199999999999992E-2</v>
      </c>
      <c r="P57" s="112">
        <f>E57*F57</f>
        <v>67.611205970864006</v>
      </c>
      <c r="Q57" s="112">
        <f>SUM(O57:O61)</f>
        <v>8.584859999999999</v>
      </c>
      <c r="R57" s="112">
        <f>Q57*1.02*1.05*$R$14</f>
        <v>9.7203038854319992</v>
      </c>
    </row>
    <row r="58" spans="1:18" ht="11.4" customHeight="1" x14ac:dyDescent="0.25">
      <c r="A58" s="132"/>
      <c r="B58" s="142"/>
      <c r="C58" s="156"/>
      <c r="D58" s="157"/>
      <c r="E58" s="132"/>
      <c r="F58" s="136"/>
      <c r="G58" s="113"/>
      <c r="H58" s="112"/>
      <c r="I58" s="113"/>
      <c r="J58" s="112"/>
      <c r="K58" s="31" t="s">
        <v>99</v>
      </c>
      <c r="L58" s="31" t="s">
        <v>55</v>
      </c>
      <c r="M58" s="31">
        <v>0.46300000000000002</v>
      </c>
      <c r="N58" s="81">
        <v>1</v>
      </c>
      <c r="O58" s="32">
        <f t="shared" si="34"/>
        <v>0.46300000000000002</v>
      </c>
      <c r="P58" s="112"/>
      <c r="Q58" s="112"/>
      <c r="R58" s="112"/>
    </row>
    <row r="59" spans="1:18" ht="11.4" customHeight="1" x14ac:dyDescent="0.25">
      <c r="A59" s="132"/>
      <c r="B59" s="142"/>
      <c r="C59" s="156"/>
      <c r="D59" s="157"/>
      <c r="E59" s="132"/>
      <c r="F59" s="136"/>
      <c r="G59" s="113"/>
      <c r="H59" s="112"/>
      <c r="I59" s="113"/>
      <c r="J59" s="112"/>
      <c r="K59" s="31" t="s">
        <v>101</v>
      </c>
      <c r="L59" s="31" t="s">
        <v>55</v>
      </c>
      <c r="M59" s="31">
        <v>2.38</v>
      </c>
      <c r="N59" s="81">
        <v>0.7</v>
      </c>
      <c r="O59" s="32">
        <f t="shared" si="34"/>
        <v>1.6659999999999999</v>
      </c>
      <c r="P59" s="112"/>
      <c r="Q59" s="112"/>
      <c r="R59" s="112"/>
    </row>
    <row r="60" spans="1:18" ht="11.4" customHeight="1" x14ac:dyDescent="0.25">
      <c r="A60" s="132"/>
      <c r="B60" s="142"/>
      <c r="C60" s="156"/>
      <c r="D60" s="157"/>
      <c r="E60" s="132"/>
      <c r="F60" s="136"/>
      <c r="G60" s="113"/>
      <c r="H60" s="112"/>
      <c r="I60" s="113"/>
      <c r="J60" s="112"/>
      <c r="K60" s="31" t="s">
        <v>102</v>
      </c>
      <c r="L60" s="31" t="s">
        <v>7</v>
      </c>
      <c r="M60" s="31">
        <v>4.9500000000000002E-2</v>
      </c>
      <c r="N60" s="82">
        <v>127.08</v>
      </c>
      <c r="O60" s="32">
        <f t="shared" si="34"/>
        <v>6.2904600000000004</v>
      </c>
      <c r="P60" s="112"/>
      <c r="Q60" s="112"/>
      <c r="R60" s="112"/>
    </row>
    <row r="61" spans="1:18" ht="11.4" customHeight="1" x14ac:dyDescent="0.25">
      <c r="A61" s="132"/>
      <c r="B61" s="155"/>
      <c r="C61" s="156"/>
      <c r="D61" s="157"/>
      <c r="E61" s="132"/>
      <c r="F61" s="136"/>
      <c r="G61" s="113"/>
      <c r="H61" s="112"/>
      <c r="I61" s="113"/>
      <c r="J61" s="112"/>
      <c r="K61" s="31" t="s">
        <v>103</v>
      </c>
      <c r="L61" s="31" t="s">
        <v>55</v>
      </c>
      <c r="M61" s="31">
        <v>0.08</v>
      </c>
      <c r="N61" s="81">
        <v>0.89</v>
      </c>
      <c r="O61" s="32">
        <f t="shared" si="34"/>
        <v>7.1199999999999999E-2</v>
      </c>
      <c r="P61" s="112"/>
      <c r="Q61" s="112"/>
      <c r="R61" s="112"/>
    </row>
    <row r="62" spans="1:18" ht="12.75" customHeight="1" x14ac:dyDescent="0.25">
      <c r="A62" s="125">
        <v>4</v>
      </c>
      <c r="B62" s="203" t="s">
        <v>106</v>
      </c>
      <c r="C62" s="148" t="s">
        <v>105</v>
      </c>
      <c r="D62" s="143" t="s">
        <v>2</v>
      </c>
      <c r="E62" s="219">
        <v>6.4</v>
      </c>
      <c r="F62" s="218">
        <f>H62+J62+R62</f>
        <v>7.0878391299999999</v>
      </c>
      <c r="G62" s="207">
        <v>1.28</v>
      </c>
      <c r="H62" s="117">
        <f>G62*$P$8/1000</f>
        <v>3.1070975999999999</v>
      </c>
      <c r="I62" s="206">
        <v>2.2000000000000001E-3</v>
      </c>
      <c r="J62" s="117">
        <f>I62*$P$9/1000</f>
        <v>6.5047180000000005E-3</v>
      </c>
      <c r="K62" s="51" t="s">
        <v>107</v>
      </c>
      <c r="L62" s="52" t="s">
        <v>2</v>
      </c>
      <c r="M62" s="52">
        <v>1.02</v>
      </c>
      <c r="N62" s="91">
        <v>2.5</v>
      </c>
      <c r="O62" s="35">
        <f t="shared" si="34"/>
        <v>2.5499999999999998</v>
      </c>
      <c r="P62" s="117">
        <f>E62*F62</f>
        <v>45.362170431999999</v>
      </c>
      <c r="Q62" s="117">
        <f>SUM(O62:O65)</f>
        <v>3.51</v>
      </c>
      <c r="R62" s="118">
        <f t="shared" ref="R62" si="35">Q62*1.02*1.05*$R$14</f>
        <v>3.974236812</v>
      </c>
    </row>
    <row r="63" spans="1:18" ht="12.75" customHeight="1" x14ac:dyDescent="0.25">
      <c r="A63" s="126"/>
      <c r="B63" s="204"/>
      <c r="C63" s="148"/>
      <c r="D63" s="144"/>
      <c r="E63" s="220"/>
      <c r="F63" s="218"/>
      <c r="G63" s="207"/>
      <c r="H63" s="117"/>
      <c r="I63" s="206"/>
      <c r="J63" s="117"/>
      <c r="K63" s="34"/>
      <c r="L63" s="34"/>
      <c r="M63" s="34"/>
      <c r="N63" s="56"/>
      <c r="O63" s="35">
        <f t="shared" si="34"/>
        <v>0</v>
      </c>
      <c r="P63" s="117"/>
      <c r="Q63" s="117"/>
      <c r="R63" s="118"/>
    </row>
    <row r="64" spans="1:18" ht="12.75" customHeight="1" x14ac:dyDescent="0.25">
      <c r="A64" s="126"/>
      <c r="B64" s="204"/>
      <c r="C64" s="148"/>
      <c r="D64" s="144"/>
      <c r="E64" s="220"/>
      <c r="F64" s="218"/>
      <c r="G64" s="207"/>
      <c r="H64" s="117"/>
      <c r="I64" s="206"/>
      <c r="J64" s="117"/>
      <c r="K64" s="34" t="s">
        <v>108</v>
      </c>
      <c r="L64" s="34" t="s">
        <v>49</v>
      </c>
      <c r="M64" s="90">
        <v>8</v>
      </c>
      <c r="N64" s="80">
        <v>0.12</v>
      </c>
      <c r="O64" s="35">
        <f t="shared" si="34"/>
        <v>0.96</v>
      </c>
      <c r="P64" s="117"/>
      <c r="Q64" s="117"/>
      <c r="R64" s="118"/>
    </row>
    <row r="65" spans="1:18" ht="12.75" customHeight="1" x14ac:dyDescent="0.25">
      <c r="A65" s="127"/>
      <c r="B65" s="205"/>
      <c r="C65" s="148"/>
      <c r="D65" s="145"/>
      <c r="E65" s="221"/>
      <c r="F65" s="218"/>
      <c r="G65" s="207"/>
      <c r="H65" s="117"/>
      <c r="I65" s="206"/>
      <c r="J65" s="117"/>
      <c r="K65" s="34"/>
      <c r="L65" s="34"/>
      <c r="M65" s="34"/>
      <c r="N65" s="56"/>
      <c r="O65" s="35">
        <f t="shared" si="34"/>
        <v>0</v>
      </c>
      <c r="P65" s="117"/>
      <c r="Q65" s="117"/>
      <c r="R65" s="118"/>
    </row>
    <row r="66" spans="1:18" ht="12.75" customHeight="1" x14ac:dyDescent="0.25">
      <c r="A66" s="125">
        <v>5</v>
      </c>
      <c r="B66" s="203" t="s">
        <v>113</v>
      </c>
      <c r="C66" s="148" t="s">
        <v>112</v>
      </c>
      <c r="D66" s="143" t="s">
        <v>2</v>
      </c>
      <c r="E66" s="219">
        <v>2.4</v>
      </c>
      <c r="F66" s="218">
        <f>H66+J66+R66</f>
        <v>43.492729076000003</v>
      </c>
      <c r="G66" s="154">
        <v>1.46</v>
      </c>
      <c r="H66" s="117">
        <f>G66*$P$8/1000</f>
        <v>3.5440331999999999</v>
      </c>
      <c r="I66" s="154">
        <v>0.02</v>
      </c>
      <c r="J66" s="117">
        <f>I66*$P$9/1000</f>
        <v>5.91338E-2</v>
      </c>
      <c r="K66" s="51" t="s">
        <v>114</v>
      </c>
      <c r="L66" s="52" t="s">
        <v>2</v>
      </c>
      <c r="M66" s="52">
        <v>1</v>
      </c>
      <c r="N66" s="91">
        <v>19.2</v>
      </c>
      <c r="O66" s="55">
        <f t="shared" ref="O66:O69" si="36">M66*N66</f>
        <v>19.2</v>
      </c>
      <c r="P66" s="117">
        <f>E66*F66</f>
        <v>104.38254978240001</v>
      </c>
      <c r="Q66" s="117">
        <f>SUM(O66:O69)</f>
        <v>35.230000000000004</v>
      </c>
      <c r="R66" s="118">
        <f t="shared" ref="R66" si="37">Q66*1.02*1.05*$R$14</f>
        <v>39.889562076000004</v>
      </c>
    </row>
    <row r="67" spans="1:18" ht="12.75" customHeight="1" x14ac:dyDescent="0.25">
      <c r="A67" s="126"/>
      <c r="B67" s="204"/>
      <c r="C67" s="148"/>
      <c r="D67" s="144"/>
      <c r="E67" s="220"/>
      <c r="F67" s="218"/>
      <c r="G67" s="154"/>
      <c r="H67" s="117"/>
      <c r="I67" s="154"/>
      <c r="J67" s="117"/>
      <c r="K67" s="34" t="s">
        <v>101</v>
      </c>
      <c r="L67" s="34" t="s">
        <v>55</v>
      </c>
      <c r="M67" s="34">
        <v>11.7</v>
      </c>
      <c r="N67" s="54">
        <v>0.7</v>
      </c>
      <c r="O67" s="55">
        <f t="shared" si="36"/>
        <v>8.19</v>
      </c>
      <c r="P67" s="117"/>
      <c r="Q67" s="117"/>
      <c r="R67" s="118"/>
    </row>
    <row r="68" spans="1:18" ht="12.75" customHeight="1" x14ac:dyDescent="0.25">
      <c r="A68" s="126"/>
      <c r="B68" s="204"/>
      <c r="C68" s="148"/>
      <c r="D68" s="144"/>
      <c r="E68" s="220"/>
      <c r="F68" s="218"/>
      <c r="G68" s="154"/>
      <c r="H68" s="117"/>
      <c r="I68" s="154"/>
      <c r="J68" s="117"/>
      <c r="K68" s="34" t="s">
        <v>115</v>
      </c>
      <c r="L68" s="34" t="s">
        <v>55</v>
      </c>
      <c r="M68" s="89">
        <v>0.28000000000000003</v>
      </c>
      <c r="N68" s="54">
        <v>28</v>
      </c>
      <c r="O68" s="55">
        <f t="shared" si="36"/>
        <v>7.8400000000000007</v>
      </c>
      <c r="P68" s="117"/>
      <c r="Q68" s="117"/>
      <c r="R68" s="118"/>
    </row>
    <row r="69" spans="1:18" ht="12.75" customHeight="1" x14ac:dyDescent="0.25">
      <c r="A69" s="127"/>
      <c r="B69" s="205"/>
      <c r="C69" s="148"/>
      <c r="D69" s="145"/>
      <c r="E69" s="221"/>
      <c r="F69" s="218"/>
      <c r="G69" s="154"/>
      <c r="H69" s="117"/>
      <c r="I69" s="154"/>
      <c r="J69" s="117"/>
      <c r="K69" s="34"/>
      <c r="L69" s="34"/>
      <c r="M69" s="34"/>
      <c r="N69" s="54"/>
      <c r="O69" s="55">
        <f t="shared" si="36"/>
        <v>0</v>
      </c>
      <c r="P69" s="117"/>
      <c r="Q69" s="117"/>
      <c r="R69" s="118"/>
    </row>
    <row r="70" spans="1:18" ht="12.75" customHeight="1" x14ac:dyDescent="0.25">
      <c r="A70" s="125">
        <v>6</v>
      </c>
      <c r="B70" s="203" t="s">
        <v>116</v>
      </c>
      <c r="C70" s="148" t="s">
        <v>43</v>
      </c>
      <c r="D70" s="211" t="s">
        <v>9</v>
      </c>
      <c r="E70" s="214">
        <v>2</v>
      </c>
      <c r="F70" s="217">
        <f>H70+J70+R70</f>
        <v>1.3020195664799998</v>
      </c>
      <c r="G70" s="154">
        <v>0.24</v>
      </c>
      <c r="H70" s="200">
        <f>G70*$P$8/1000</f>
        <v>0.5825807999999999</v>
      </c>
      <c r="I70" s="154"/>
      <c r="J70" s="200">
        <f>I70*$P$9/1000</f>
        <v>0</v>
      </c>
      <c r="K70" s="51" t="s">
        <v>102</v>
      </c>
      <c r="L70" s="52" t="s">
        <v>7</v>
      </c>
      <c r="M70" s="52">
        <v>5.0000000000000001E-3</v>
      </c>
      <c r="N70" s="87">
        <v>127.08</v>
      </c>
      <c r="O70" s="23">
        <f t="shared" ref="O70:O81" si="38">M70*N70</f>
        <v>0.63539999999999996</v>
      </c>
      <c r="P70" s="200">
        <f>E70*F70</f>
        <v>2.6040391329599997</v>
      </c>
      <c r="Q70" s="200">
        <f>SUM(O70:O73)</f>
        <v>0.63539999999999996</v>
      </c>
      <c r="R70" s="118">
        <f t="shared" ref="R70" si="39">Q70*1.02*1.05*$R$14</f>
        <v>0.71943876648000005</v>
      </c>
    </row>
    <row r="71" spans="1:18" ht="12.75" customHeight="1" x14ac:dyDescent="0.25">
      <c r="A71" s="126"/>
      <c r="B71" s="204"/>
      <c r="C71" s="148"/>
      <c r="D71" s="212"/>
      <c r="E71" s="215"/>
      <c r="F71" s="217"/>
      <c r="G71" s="154"/>
      <c r="H71" s="200"/>
      <c r="I71" s="154"/>
      <c r="J71" s="200"/>
      <c r="K71" s="22"/>
      <c r="L71" s="22"/>
      <c r="M71" s="22"/>
      <c r="N71" s="45"/>
      <c r="O71" s="23">
        <f t="shared" si="38"/>
        <v>0</v>
      </c>
      <c r="P71" s="200"/>
      <c r="Q71" s="200"/>
      <c r="R71" s="118"/>
    </row>
    <row r="72" spans="1:18" ht="12.75" customHeight="1" x14ac:dyDescent="0.25">
      <c r="A72" s="126"/>
      <c r="B72" s="204"/>
      <c r="C72" s="148"/>
      <c r="D72" s="212"/>
      <c r="E72" s="215"/>
      <c r="F72" s="217"/>
      <c r="G72" s="154"/>
      <c r="H72" s="200"/>
      <c r="I72" s="154"/>
      <c r="J72" s="200"/>
      <c r="K72" s="22"/>
      <c r="L72" s="22"/>
      <c r="M72" s="24"/>
      <c r="N72" s="45"/>
      <c r="O72" s="23">
        <f t="shared" si="38"/>
        <v>0</v>
      </c>
      <c r="P72" s="200"/>
      <c r="Q72" s="200"/>
      <c r="R72" s="118"/>
    </row>
    <row r="73" spans="1:18" ht="12.75" customHeight="1" x14ac:dyDescent="0.25">
      <c r="A73" s="127"/>
      <c r="B73" s="205"/>
      <c r="C73" s="148"/>
      <c r="D73" s="213"/>
      <c r="E73" s="216"/>
      <c r="F73" s="217"/>
      <c r="G73" s="154"/>
      <c r="H73" s="200"/>
      <c r="I73" s="154"/>
      <c r="J73" s="200"/>
      <c r="K73" s="22"/>
      <c r="L73" s="22"/>
      <c r="M73" s="22"/>
      <c r="N73" s="45"/>
      <c r="O73" s="23">
        <f t="shared" si="38"/>
        <v>0</v>
      </c>
      <c r="P73" s="200"/>
      <c r="Q73" s="200"/>
      <c r="R73" s="118"/>
    </row>
    <row r="74" spans="1:18" ht="12.75" customHeight="1" x14ac:dyDescent="0.25">
      <c r="A74" s="125">
        <v>7</v>
      </c>
      <c r="B74" s="128" t="s">
        <v>109</v>
      </c>
      <c r="C74" s="148" t="s">
        <v>180</v>
      </c>
      <c r="D74" s="143" t="s">
        <v>2</v>
      </c>
      <c r="E74" s="219">
        <v>24.6</v>
      </c>
      <c r="F74" s="218">
        <f>H74+J74+R74</f>
        <v>3.6485040639159996</v>
      </c>
      <c r="G74" s="207">
        <v>1.26</v>
      </c>
      <c r="H74" s="117">
        <f>G74*$P$8/1000</f>
        <v>3.0585491999999999</v>
      </c>
      <c r="I74" s="207">
        <v>1E-3</v>
      </c>
      <c r="J74" s="116">
        <f>I74*$P$9/1000</f>
        <v>2.9566900000000001E-3</v>
      </c>
      <c r="K74" s="51" t="s">
        <v>110</v>
      </c>
      <c r="L74" s="52" t="s">
        <v>55</v>
      </c>
      <c r="M74" s="52">
        <v>0.29899999999999999</v>
      </c>
      <c r="N74" s="85">
        <v>1.27</v>
      </c>
      <c r="O74" s="58">
        <f t="shared" ref="O74:O77" si="40">M74*N74</f>
        <v>0.37973000000000001</v>
      </c>
      <c r="P74" s="117">
        <f>E74*F74</f>
        <v>89.75319997233359</v>
      </c>
      <c r="Q74" s="117">
        <f>SUM(O74:O77)</f>
        <v>0.51842999999999995</v>
      </c>
      <c r="R74" s="118">
        <f t="shared" ref="R74" si="41">Q74*1.02*1.05*$R$14</f>
        <v>0.58699817391599995</v>
      </c>
    </row>
    <row r="75" spans="1:18" ht="12.75" customHeight="1" x14ac:dyDescent="0.25">
      <c r="A75" s="126"/>
      <c r="B75" s="128"/>
      <c r="C75" s="148"/>
      <c r="D75" s="144"/>
      <c r="E75" s="220"/>
      <c r="F75" s="218"/>
      <c r="G75" s="207"/>
      <c r="H75" s="117"/>
      <c r="I75" s="207"/>
      <c r="J75" s="116"/>
      <c r="K75" s="34" t="s">
        <v>111</v>
      </c>
      <c r="L75" s="52" t="s">
        <v>55</v>
      </c>
      <c r="M75" s="34">
        <v>2.5000000000000001E-2</v>
      </c>
      <c r="N75" s="91">
        <v>1.3</v>
      </c>
      <c r="O75" s="58">
        <f t="shared" si="40"/>
        <v>3.2500000000000001E-2</v>
      </c>
      <c r="P75" s="117"/>
      <c r="Q75" s="117"/>
      <c r="R75" s="118"/>
    </row>
    <row r="76" spans="1:18" ht="12.75" customHeight="1" x14ac:dyDescent="0.25">
      <c r="A76" s="126"/>
      <c r="B76" s="128"/>
      <c r="C76" s="148"/>
      <c r="D76" s="144"/>
      <c r="E76" s="220"/>
      <c r="F76" s="218"/>
      <c r="G76" s="207"/>
      <c r="H76" s="117"/>
      <c r="I76" s="207"/>
      <c r="J76" s="116"/>
      <c r="K76" s="34" t="s">
        <v>59</v>
      </c>
      <c r="L76" s="52" t="s">
        <v>55</v>
      </c>
      <c r="M76" s="89">
        <v>0.59</v>
      </c>
      <c r="N76" s="85">
        <v>0.18</v>
      </c>
      <c r="O76" s="58">
        <f t="shared" si="40"/>
        <v>0.10619999999999999</v>
      </c>
      <c r="P76" s="117"/>
      <c r="Q76" s="117"/>
      <c r="R76" s="118"/>
    </row>
    <row r="77" spans="1:18" ht="12.75" customHeight="1" x14ac:dyDescent="0.25">
      <c r="A77" s="127"/>
      <c r="B77" s="128"/>
      <c r="C77" s="148"/>
      <c r="D77" s="145"/>
      <c r="E77" s="221"/>
      <c r="F77" s="218"/>
      <c r="G77" s="207"/>
      <c r="H77" s="117"/>
      <c r="I77" s="207"/>
      <c r="J77" s="116"/>
      <c r="K77" s="34"/>
      <c r="L77" s="34"/>
      <c r="M77" s="34"/>
      <c r="N77" s="68"/>
      <c r="O77" s="58">
        <f t="shared" si="40"/>
        <v>0</v>
      </c>
      <c r="P77" s="117"/>
      <c r="Q77" s="117"/>
      <c r="R77" s="118"/>
    </row>
    <row r="78" spans="1:18" s="21" customFormat="1" ht="12.75" customHeight="1" x14ac:dyDescent="0.25">
      <c r="A78" s="125">
        <v>8</v>
      </c>
      <c r="B78" s="128" t="s">
        <v>97</v>
      </c>
      <c r="C78" s="187" t="s">
        <v>45</v>
      </c>
      <c r="D78" s="132" t="s">
        <v>9</v>
      </c>
      <c r="E78" s="150">
        <v>1</v>
      </c>
      <c r="F78" s="153">
        <f>H78+J78+R78</f>
        <v>30.877382054329605</v>
      </c>
      <c r="G78" s="190">
        <v>10.050000000000001</v>
      </c>
      <c r="H78" s="114">
        <f>G78*$P$8/1000</f>
        <v>24.395571000000004</v>
      </c>
      <c r="I78" s="137">
        <v>0.04</v>
      </c>
      <c r="J78" s="114">
        <f>I78*$P$9/1000</f>
        <v>0.1182676</v>
      </c>
      <c r="K78" s="31" t="s">
        <v>100</v>
      </c>
      <c r="L78" s="31" t="s">
        <v>55</v>
      </c>
      <c r="M78" s="28">
        <v>0.16400000000000001</v>
      </c>
      <c r="N78" s="79">
        <v>0.5</v>
      </c>
      <c r="O78" s="43">
        <f t="shared" si="38"/>
        <v>8.2000000000000003E-2</v>
      </c>
      <c r="P78" s="114">
        <f>E78*F78</f>
        <v>30.877382054329605</v>
      </c>
      <c r="Q78" s="114">
        <f>SUM(O78:O81)</f>
        <v>5.6202079999999999</v>
      </c>
      <c r="R78" s="115">
        <f t="shared" ref="R78" si="42">Q78*1.02*1.05*$R$14</f>
        <v>6.3635434543296006</v>
      </c>
    </row>
    <row r="79" spans="1:18" s="21" customFormat="1" ht="12.75" customHeight="1" x14ac:dyDescent="0.25">
      <c r="A79" s="126"/>
      <c r="B79" s="128"/>
      <c r="C79" s="187"/>
      <c r="D79" s="132"/>
      <c r="E79" s="151"/>
      <c r="F79" s="153"/>
      <c r="G79" s="190"/>
      <c r="H79" s="114"/>
      <c r="I79" s="137"/>
      <c r="J79" s="114"/>
      <c r="K79" s="31" t="s">
        <v>102</v>
      </c>
      <c r="L79" s="31" t="s">
        <v>7</v>
      </c>
      <c r="M79" s="28">
        <v>4.2599999999999999E-2</v>
      </c>
      <c r="N79" s="82">
        <v>127.08</v>
      </c>
      <c r="O79" s="43">
        <f t="shared" si="38"/>
        <v>5.413608</v>
      </c>
      <c r="P79" s="114"/>
      <c r="Q79" s="114"/>
      <c r="R79" s="115"/>
    </row>
    <row r="80" spans="1:18" s="21" customFormat="1" ht="12.75" customHeight="1" x14ac:dyDescent="0.25">
      <c r="A80" s="126"/>
      <c r="B80" s="128"/>
      <c r="C80" s="187"/>
      <c r="D80" s="132"/>
      <c r="E80" s="151"/>
      <c r="F80" s="153"/>
      <c r="G80" s="190"/>
      <c r="H80" s="114"/>
      <c r="I80" s="137"/>
      <c r="J80" s="114"/>
      <c r="K80" s="31" t="s">
        <v>103</v>
      </c>
      <c r="L80" s="31" t="s">
        <v>55</v>
      </c>
      <c r="M80" s="92">
        <v>0.14000000000000001</v>
      </c>
      <c r="N80" s="81">
        <v>0.89</v>
      </c>
      <c r="O80" s="43">
        <f t="shared" si="38"/>
        <v>0.12460000000000002</v>
      </c>
      <c r="P80" s="114"/>
      <c r="Q80" s="114"/>
      <c r="R80" s="115"/>
    </row>
    <row r="81" spans="1:18" s="21" customFormat="1" ht="12.75" customHeight="1" x14ac:dyDescent="0.25">
      <c r="A81" s="127"/>
      <c r="B81" s="128"/>
      <c r="C81" s="187"/>
      <c r="D81" s="132"/>
      <c r="E81" s="152"/>
      <c r="F81" s="153"/>
      <c r="G81" s="190"/>
      <c r="H81" s="114"/>
      <c r="I81" s="137"/>
      <c r="J81" s="114"/>
      <c r="K81" s="28"/>
      <c r="L81" s="28"/>
      <c r="M81" s="28"/>
      <c r="N81" s="82"/>
      <c r="O81" s="43">
        <f t="shared" si="38"/>
        <v>0</v>
      </c>
      <c r="P81" s="114"/>
      <c r="Q81" s="114"/>
      <c r="R81" s="115"/>
    </row>
    <row r="82" spans="1:18" x14ac:dyDescent="0.25">
      <c r="A82" s="125">
        <v>9</v>
      </c>
      <c r="B82" s="128" t="s">
        <v>117</v>
      </c>
      <c r="C82" s="148" t="s">
        <v>181</v>
      </c>
      <c r="D82" s="143" t="s">
        <v>2</v>
      </c>
      <c r="E82" s="208">
        <v>4.4800000000000004</v>
      </c>
      <c r="F82" s="218">
        <f>H82+J82+R82</f>
        <v>2.70953336572</v>
      </c>
      <c r="G82" s="154">
        <v>0.878</v>
      </c>
      <c r="H82" s="117">
        <f>G82*$P$8/1000</f>
        <v>2.1312747600000002</v>
      </c>
      <c r="I82" s="154">
        <v>1E-3</v>
      </c>
      <c r="J82" s="116">
        <f>I82*$P$9/1000</f>
        <v>2.9566900000000001E-3</v>
      </c>
      <c r="K82" s="51" t="s">
        <v>110</v>
      </c>
      <c r="L82" s="52" t="s">
        <v>55</v>
      </c>
      <c r="M82" s="34">
        <v>0.28999999999999998</v>
      </c>
      <c r="N82" s="85">
        <v>1.27</v>
      </c>
      <c r="O82" s="47">
        <f t="shared" ref="O82:O145" si="43">M82*N82</f>
        <v>0.36829999999999996</v>
      </c>
      <c r="P82" s="117">
        <f>E82*F82</f>
        <v>12.138709478425602</v>
      </c>
      <c r="Q82" s="117">
        <f>SUM(O82:O85)</f>
        <v>0.5081</v>
      </c>
      <c r="R82" s="118">
        <f t="shared" ref="R82" si="44">Q82*1.02*1.05*$R$14</f>
        <v>0.57530191572</v>
      </c>
    </row>
    <row r="83" spans="1:18" x14ac:dyDescent="0.25">
      <c r="A83" s="126"/>
      <c r="B83" s="128"/>
      <c r="C83" s="148"/>
      <c r="D83" s="144"/>
      <c r="E83" s="209"/>
      <c r="F83" s="218"/>
      <c r="G83" s="154"/>
      <c r="H83" s="117"/>
      <c r="I83" s="154"/>
      <c r="J83" s="116"/>
      <c r="K83" s="34" t="s">
        <v>111</v>
      </c>
      <c r="L83" s="52" t="s">
        <v>55</v>
      </c>
      <c r="M83" s="34">
        <v>0.03</v>
      </c>
      <c r="N83" s="91">
        <v>1.3</v>
      </c>
      <c r="O83" s="47">
        <f t="shared" si="43"/>
        <v>3.9E-2</v>
      </c>
      <c r="P83" s="117"/>
      <c r="Q83" s="117"/>
      <c r="R83" s="118"/>
    </row>
    <row r="84" spans="1:18" x14ac:dyDescent="0.25">
      <c r="A84" s="126"/>
      <c r="B84" s="128"/>
      <c r="C84" s="148"/>
      <c r="D84" s="144"/>
      <c r="E84" s="209"/>
      <c r="F84" s="218"/>
      <c r="G84" s="154"/>
      <c r="H84" s="117"/>
      <c r="I84" s="154"/>
      <c r="J84" s="116"/>
      <c r="K84" s="34" t="s">
        <v>59</v>
      </c>
      <c r="L84" s="52" t="s">
        <v>55</v>
      </c>
      <c r="M84" s="89">
        <v>0.56000000000000005</v>
      </c>
      <c r="N84" s="85">
        <v>0.18</v>
      </c>
      <c r="O84" s="47">
        <f t="shared" si="43"/>
        <v>0.1008</v>
      </c>
      <c r="P84" s="117"/>
      <c r="Q84" s="117"/>
      <c r="R84" s="118"/>
    </row>
    <row r="85" spans="1:18" ht="12.75" customHeight="1" x14ac:dyDescent="0.25">
      <c r="A85" s="127"/>
      <c r="B85" s="128"/>
      <c r="C85" s="148"/>
      <c r="D85" s="145"/>
      <c r="E85" s="210"/>
      <c r="F85" s="218"/>
      <c r="G85" s="154"/>
      <c r="H85" s="117"/>
      <c r="I85" s="154"/>
      <c r="J85" s="116"/>
      <c r="K85" s="34"/>
      <c r="L85" s="34"/>
      <c r="M85" s="34"/>
      <c r="N85" s="46"/>
      <c r="O85" s="47">
        <f t="shared" si="43"/>
        <v>0</v>
      </c>
      <c r="P85" s="117"/>
      <c r="Q85" s="117"/>
      <c r="R85" s="118"/>
    </row>
    <row r="86" spans="1:18" ht="12.75" customHeight="1" x14ac:dyDescent="0.25">
      <c r="A86" s="125">
        <v>10</v>
      </c>
      <c r="B86" s="203" t="s">
        <v>118</v>
      </c>
      <c r="C86" s="128" t="s">
        <v>46</v>
      </c>
      <c r="D86" s="143" t="s">
        <v>2</v>
      </c>
      <c r="E86" s="143">
        <v>0.5</v>
      </c>
      <c r="F86" s="122">
        <f t="shared" ref="F86" si="45">H86+J86+R86</f>
        <v>4.6406261710000001</v>
      </c>
      <c r="G86" s="113">
        <v>0.72</v>
      </c>
      <c r="H86" s="138">
        <f t="shared" ref="H86" si="46">G86*$P$8/1000</f>
        <v>1.7477424000000001</v>
      </c>
      <c r="I86" s="201">
        <v>1.9E-3</v>
      </c>
      <c r="J86" s="138">
        <f t="shared" ref="J86" si="47">I86*$P$9/1000</f>
        <v>5.6177110000000001E-3</v>
      </c>
      <c r="K86" s="51" t="s">
        <v>107</v>
      </c>
      <c r="L86" s="52" t="s">
        <v>2</v>
      </c>
      <c r="M86" s="31">
        <v>1.02</v>
      </c>
      <c r="N86" s="91">
        <v>2.5</v>
      </c>
      <c r="O86" s="53">
        <f t="shared" si="43"/>
        <v>2.5499999999999998</v>
      </c>
      <c r="P86" s="112">
        <f t="shared" ref="P86" si="48">E86*F86</f>
        <v>2.3203130855</v>
      </c>
      <c r="Q86" s="114">
        <f>SUM(O86:O89)</f>
        <v>2.5499999999999998</v>
      </c>
      <c r="R86" s="138">
        <f t="shared" ref="R86" si="49">Q86*1.02*1.05*$R$14</f>
        <v>2.88726606</v>
      </c>
    </row>
    <row r="87" spans="1:18" ht="12.75" customHeight="1" x14ac:dyDescent="0.25">
      <c r="A87" s="126"/>
      <c r="B87" s="204"/>
      <c r="C87" s="128"/>
      <c r="D87" s="144"/>
      <c r="E87" s="144"/>
      <c r="F87" s="122"/>
      <c r="G87" s="113"/>
      <c r="H87" s="138"/>
      <c r="I87" s="201"/>
      <c r="J87" s="138"/>
      <c r="K87" s="34"/>
      <c r="L87" s="34"/>
      <c r="M87" s="31"/>
      <c r="N87" s="68"/>
      <c r="O87" s="53">
        <f t="shared" si="43"/>
        <v>0</v>
      </c>
      <c r="P87" s="112"/>
      <c r="Q87" s="114"/>
      <c r="R87" s="138"/>
    </row>
    <row r="88" spans="1:18" ht="12.75" customHeight="1" x14ac:dyDescent="0.25">
      <c r="A88" s="126"/>
      <c r="B88" s="204"/>
      <c r="C88" s="128"/>
      <c r="D88" s="144"/>
      <c r="E88" s="144"/>
      <c r="F88" s="122"/>
      <c r="G88" s="113"/>
      <c r="H88" s="138"/>
      <c r="I88" s="201"/>
      <c r="J88" s="138"/>
      <c r="K88" s="34" t="s">
        <v>108</v>
      </c>
      <c r="L88" s="34" t="s">
        <v>49</v>
      </c>
      <c r="M88" s="31">
        <v>3</v>
      </c>
      <c r="N88" s="80">
        <v>0.12</v>
      </c>
      <c r="O88" s="53"/>
      <c r="P88" s="112"/>
      <c r="Q88" s="114"/>
      <c r="R88" s="138"/>
    </row>
    <row r="89" spans="1:18" ht="12.75" customHeight="1" x14ac:dyDescent="0.25">
      <c r="A89" s="127"/>
      <c r="B89" s="205"/>
      <c r="C89" s="128"/>
      <c r="D89" s="145"/>
      <c r="E89" s="145"/>
      <c r="F89" s="122"/>
      <c r="G89" s="113"/>
      <c r="H89" s="138"/>
      <c r="I89" s="201"/>
      <c r="J89" s="138"/>
      <c r="K89" s="31"/>
      <c r="L89" s="31"/>
      <c r="M89" s="33"/>
      <c r="N89" s="75"/>
      <c r="O89" s="53">
        <f t="shared" si="43"/>
        <v>0</v>
      </c>
      <c r="P89" s="112"/>
      <c r="Q89" s="114"/>
      <c r="R89" s="138"/>
    </row>
    <row r="90" spans="1:18" s="21" customFormat="1" ht="12.75" customHeight="1" x14ac:dyDescent="0.25">
      <c r="A90" s="125">
        <v>11</v>
      </c>
      <c r="B90" s="203" t="s">
        <v>134</v>
      </c>
      <c r="C90" s="187" t="s">
        <v>120</v>
      </c>
      <c r="D90" s="132" t="s">
        <v>9</v>
      </c>
      <c r="E90" s="177">
        <v>1</v>
      </c>
      <c r="F90" s="153">
        <f>H90+J90+R90</f>
        <v>18.024450647999998</v>
      </c>
      <c r="G90" s="190">
        <v>0.41</v>
      </c>
      <c r="H90" s="114">
        <f>G90*$P$8/1000</f>
        <v>0.99524220000000008</v>
      </c>
      <c r="I90" s="137"/>
      <c r="J90" s="114">
        <f>I90*$P$9/1000</f>
        <v>0</v>
      </c>
      <c r="K90" s="28" t="s">
        <v>119</v>
      </c>
      <c r="L90" s="28" t="s">
        <v>9</v>
      </c>
      <c r="M90" s="28">
        <v>1</v>
      </c>
      <c r="N90" s="74">
        <v>15</v>
      </c>
      <c r="O90" s="43">
        <f t="shared" si="43"/>
        <v>15</v>
      </c>
      <c r="P90" s="114">
        <f>E90*F90</f>
        <v>18.024450647999998</v>
      </c>
      <c r="Q90" s="114">
        <f>SUM(O90:O93)</f>
        <v>15.04</v>
      </c>
      <c r="R90" s="115">
        <f t="shared" ref="R90" si="50">Q90*1.02*1.05*$R$14</f>
        <v>17.029208447999999</v>
      </c>
    </row>
    <row r="91" spans="1:18" s="21" customFormat="1" ht="12.75" customHeight="1" x14ac:dyDescent="0.25">
      <c r="A91" s="126"/>
      <c r="B91" s="204"/>
      <c r="C91" s="187"/>
      <c r="D91" s="132"/>
      <c r="E91" s="178"/>
      <c r="F91" s="153"/>
      <c r="G91" s="190"/>
      <c r="H91" s="114"/>
      <c r="I91" s="137"/>
      <c r="J91" s="114"/>
      <c r="K91" s="28" t="s">
        <v>121</v>
      </c>
      <c r="L91" s="28"/>
      <c r="M91" s="28"/>
      <c r="N91" s="74"/>
      <c r="O91" s="43">
        <f t="shared" si="43"/>
        <v>0</v>
      </c>
      <c r="P91" s="114"/>
      <c r="Q91" s="114"/>
      <c r="R91" s="115"/>
    </row>
    <row r="92" spans="1:18" s="21" customFormat="1" ht="12.75" customHeight="1" x14ac:dyDescent="0.25">
      <c r="A92" s="126"/>
      <c r="B92" s="204"/>
      <c r="C92" s="187"/>
      <c r="D92" s="132"/>
      <c r="E92" s="178"/>
      <c r="F92" s="153"/>
      <c r="G92" s="190"/>
      <c r="H92" s="114"/>
      <c r="I92" s="137"/>
      <c r="J92" s="114"/>
      <c r="K92" s="28" t="s">
        <v>135</v>
      </c>
      <c r="L92" s="28" t="s">
        <v>9</v>
      </c>
      <c r="M92" s="102">
        <v>4</v>
      </c>
      <c r="N92" s="74">
        <v>0.01</v>
      </c>
      <c r="O92" s="43">
        <f t="shared" si="43"/>
        <v>0.04</v>
      </c>
      <c r="P92" s="114"/>
      <c r="Q92" s="114"/>
      <c r="R92" s="115"/>
    </row>
    <row r="93" spans="1:18" s="21" customFormat="1" ht="12.75" customHeight="1" x14ac:dyDescent="0.25">
      <c r="A93" s="127"/>
      <c r="B93" s="205"/>
      <c r="C93" s="187"/>
      <c r="D93" s="132"/>
      <c r="E93" s="179"/>
      <c r="F93" s="153"/>
      <c r="G93" s="190"/>
      <c r="H93" s="114"/>
      <c r="I93" s="137"/>
      <c r="J93" s="114"/>
      <c r="K93" s="28"/>
      <c r="L93" s="28"/>
      <c r="M93" s="28"/>
      <c r="N93" s="74"/>
      <c r="O93" s="43">
        <f t="shared" si="43"/>
        <v>0</v>
      </c>
      <c r="P93" s="114"/>
      <c r="Q93" s="114"/>
      <c r="R93" s="115"/>
    </row>
    <row r="94" spans="1:18" ht="12.75" customHeight="1" x14ac:dyDescent="0.25">
      <c r="A94" s="125">
        <v>12</v>
      </c>
      <c r="B94" s="203" t="s">
        <v>136</v>
      </c>
      <c r="C94" s="141" t="s">
        <v>47</v>
      </c>
      <c r="D94" s="132" t="s">
        <v>9</v>
      </c>
      <c r="E94" s="133">
        <v>2</v>
      </c>
      <c r="F94" s="122">
        <f t="shared" ref="F94" si="51">H94+J94+R94</f>
        <v>1.8563345400000002</v>
      </c>
      <c r="G94" s="123">
        <v>0.20499999999999999</v>
      </c>
      <c r="H94" s="138">
        <f t="shared" ref="H94" si="52">G94*$P$8/1000</f>
        <v>0.49762110000000004</v>
      </c>
      <c r="I94" s="146"/>
      <c r="J94" s="138">
        <f t="shared" ref="J94" si="53">I94*$P$9/1000</f>
        <v>0</v>
      </c>
      <c r="K94" s="31" t="s">
        <v>123</v>
      </c>
      <c r="L94" s="28" t="s">
        <v>9</v>
      </c>
      <c r="M94" s="28">
        <v>1</v>
      </c>
      <c r="N94" s="75">
        <v>1.2</v>
      </c>
      <c r="O94" s="53">
        <f t="shared" si="43"/>
        <v>1.2</v>
      </c>
      <c r="P94" s="139">
        <f t="shared" ref="P94" si="54">E94*F94</f>
        <v>3.7126690800000004</v>
      </c>
      <c r="Q94" s="112">
        <f>SUM(O94:O97)</f>
        <v>1.2</v>
      </c>
      <c r="R94" s="138">
        <f t="shared" ref="R94" si="55">Q94*1.02*1.05*$R$14</f>
        <v>1.3587134400000001</v>
      </c>
    </row>
    <row r="95" spans="1:18" ht="12.75" customHeight="1" x14ac:dyDescent="0.25">
      <c r="A95" s="126"/>
      <c r="B95" s="204"/>
      <c r="C95" s="142"/>
      <c r="D95" s="132"/>
      <c r="E95" s="134"/>
      <c r="F95" s="122"/>
      <c r="G95" s="124"/>
      <c r="H95" s="138"/>
      <c r="I95" s="147"/>
      <c r="J95" s="138"/>
      <c r="K95" s="31"/>
      <c r="L95" s="31"/>
      <c r="M95" s="31"/>
      <c r="N95" s="75"/>
      <c r="O95" s="53">
        <f t="shared" si="43"/>
        <v>0</v>
      </c>
      <c r="P95" s="140"/>
      <c r="Q95" s="112"/>
      <c r="R95" s="138"/>
    </row>
    <row r="96" spans="1:18" ht="12.75" customHeight="1" x14ac:dyDescent="0.25">
      <c r="A96" s="126"/>
      <c r="B96" s="204"/>
      <c r="C96" s="142"/>
      <c r="D96" s="132"/>
      <c r="E96" s="134"/>
      <c r="F96" s="122"/>
      <c r="G96" s="124"/>
      <c r="H96" s="138"/>
      <c r="I96" s="147"/>
      <c r="J96" s="138"/>
      <c r="K96" s="28" t="s">
        <v>135</v>
      </c>
      <c r="L96" s="28" t="s">
        <v>9</v>
      </c>
      <c r="M96" s="102">
        <v>8</v>
      </c>
      <c r="N96" s="82">
        <v>0.01</v>
      </c>
      <c r="O96" s="53"/>
      <c r="P96" s="140"/>
      <c r="Q96" s="112"/>
      <c r="R96" s="138"/>
    </row>
    <row r="97" spans="1:18" ht="12.75" customHeight="1" x14ac:dyDescent="0.25">
      <c r="A97" s="127"/>
      <c r="B97" s="205"/>
      <c r="C97" s="142"/>
      <c r="D97" s="132"/>
      <c r="E97" s="135"/>
      <c r="F97" s="122"/>
      <c r="G97" s="124"/>
      <c r="H97" s="138"/>
      <c r="I97" s="147"/>
      <c r="J97" s="138"/>
      <c r="K97" s="31"/>
      <c r="L97" s="31"/>
      <c r="M97" s="33"/>
      <c r="N97" s="75"/>
      <c r="O97" s="53">
        <f t="shared" si="43"/>
        <v>0</v>
      </c>
      <c r="P97" s="140"/>
      <c r="Q97" s="112"/>
      <c r="R97" s="138"/>
    </row>
    <row r="98" spans="1:18" ht="12.75" customHeight="1" x14ac:dyDescent="0.25">
      <c r="A98" s="125">
        <v>13</v>
      </c>
      <c r="B98" s="128" t="s">
        <v>122</v>
      </c>
      <c r="C98" s="128" t="s">
        <v>48</v>
      </c>
      <c r="D98" s="132" t="s">
        <v>49</v>
      </c>
      <c r="E98" s="143">
        <v>11.56</v>
      </c>
      <c r="F98" s="122">
        <f t="shared" ref="F98" si="56">H98+J98+R98</f>
        <v>1.1413192896000002</v>
      </c>
      <c r="G98" s="113"/>
      <c r="H98" s="138">
        <f t="shared" ref="H98" si="57">G98*$P$8/1000</f>
        <v>0</v>
      </c>
      <c r="I98" s="113"/>
      <c r="J98" s="138">
        <f t="shared" ref="J98" si="58">I98*$P$9/1000</f>
        <v>0</v>
      </c>
      <c r="K98" s="31" t="s">
        <v>137</v>
      </c>
      <c r="L98" s="31" t="s">
        <v>49</v>
      </c>
      <c r="M98" s="31">
        <v>1.1200000000000001</v>
      </c>
      <c r="N98" s="79">
        <v>0.9</v>
      </c>
      <c r="O98" s="53">
        <f t="shared" ref="O98:O99" si="59">M98*N98</f>
        <v>1.0080000000000002</v>
      </c>
      <c r="P98" s="112">
        <f t="shared" ref="P98" si="60">E98*F98</f>
        <v>13.193650987776003</v>
      </c>
      <c r="Q98" s="112">
        <f>SUM(O98:O101)</f>
        <v>1.0080000000000002</v>
      </c>
      <c r="R98" s="138">
        <f t="shared" ref="R98" si="61">Q98*1.02*1.05*$R$14</f>
        <v>1.1413192896000002</v>
      </c>
    </row>
    <row r="99" spans="1:18" ht="12.75" customHeight="1" x14ac:dyDescent="0.25">
      <c r="A99" s="126"/>
      <c r="B99" s="128"/>
      <c r="C99" s="128"/>
      <c r="D99" s="132"/>
      <c r="E99" s="144"/>
      <c r="F99" s="122"/>
      <c r="G99" s="113"/>
      <c r="H99" s="138"/>
      <c r="I99" s="113"/>
      <c r="J99" s="138"/>
      <c r="K99" s="31"/>
      <c r="L99" s="31"/>
      <c r="M99" s="31"/>
      <c r="N99" s="79"/>
      <c r="O99" s="53">
        <f t="shared" si="59"/>
        <v>0</v>
      </c>
      <c r="P99" s="112"/>
      <c r="Q99" s="112"/>
      <c r="R99" s="138"/>
    </row>
    <row r="100" spans="1:18" ht="12.75" customHeight="1" x14ac:dyDescent="0.25">
      <c r="A100" s="126"/>
      <c r="B100" s="128"/>
      <c r="C100" s="128"/>
      <c r="D100" s="132"/>
      <c r="E100" s="144"/>
      <c r="F100" s="122"/>
      <c r="G100" s="113"/>
      <c r="H100" s="138"/>
      <c r="I100" s="113"/>
      <c r="J100" s="138"/>
      <c r="K100" s="31"/>
      <c r="L100" s="31"/>
      <c r="M100" s="31"/>
      <c r="N100" s="79"/>
      <c r="O100" s="53"/>
      <c r="P100" s="112"/>
      <c r="Q100" s="112"/>
      <c r="R100" s="138"/>
    </row>
    <row r="101" spans="1:18" ht="12.75" customHeight="1" x14ac:dyDescent="0.25">
      <c r="A101" s="127"/>
      <c r="B101" s="128"/>
      <c r="C101" s="128"/>
      <c r="D101" s="132"/>
      <c r="E101" s="145"/>
      <c r="F101" s="122"/>
      <c r="G101" s="113"/>
      <c r="H101" s="138"/>
      <c r="I101" s="113"/>
      <c r="J101" s="138"/>
      <c r="K101" s="31"/>
      <c r="L101" s="31"/>
      <c r="M101" s="33"/>
      <c r="N101" s="79"/>
      <c r="O101" s="53">
        <f t="shared" ref="O101" si="62">M101*N101</f>
        <v>0</v>
      </c>
      <c r="P101" s="112"/>
      <c r="Q101" s="112"/>
      <c r="R101" s="138"/>
    </row>
    <row r="102" spans="1:18" ht="12.75" customHeight="1" x14ac:dyDescent="0.25">
      <c r="A102" s="125">
        <v>14</v>
      </c>
      <c r="B102" s="180" t="s">
        <v>141</v>
      </c>
      <c r="C102" s="129" t="s">
        <v>138</v>
      </c>
      <c r="D102" s="143" t="s">
        <v>2</v>
      </c>
      <c r="E102" s="183">
        <v>2.88</v>
      </c>
      <c r="F102" s="122">
        <f t="shared" ref="F102" si="63">H102+J102+R102</f>
        <v>69.495392702636806</v>
      </c>
      <c r="G102" s="123">
        <v>0.67</v>
      </c>
      <c r="H102" s="138">
        <f t="shared" ref="H102" si="64">G102*$P$8/1000</f>
        <v>1.6263714000000002</v>
      </c>
      <c r="I102" s="196">
        <v>0.13</v>
      </c>
      <c r="J102" s="138">
        <f t="shared" ref="J102" si="65">I102*$P$9/1000</f>
        <v>0.38436970000000004</v>
      </c>
      <c r="K102" s="31" t="s">
        <v>156</v>
      </c>
      <c r="L102" s="31" t="s">
        <v>2</v>
      </c>
      <c r="M102" s="31">
        <v>1</v>
      </c>
      <c r="N102" s="87">
        <v>59.5</v>
      </c>
      <c r="O102" s="53">
        <f t="shared" si="43"/>
        <v>59.5</v>
      </c>
      <c r="P102" s="139">
        <f t="shared" ref="P102" si="66">E102*F102</f>
        <v>200.14673098359398</v>
      </c>
      <c r="Q102" s="112">
        <f t="shared" ref="Q102" si="67">SUM(O102:O105)</f>
        <v>59.601664</v>
      </c>
      <c r="R102" s="138">
        <f t="shared" ref="R102" si="68">Q102*1.02*1.05*$R$14</f>
        <v>67.484651602636802</v>
      </c>
    </row>
    <row r="103" spans="1:18" ht="12.75" customHeight="1" x14ac:dyDescent="0.25">
      <c r="A103" s="126"/>
      <c r="B103" s="181"/>
      <c r="C103" s="130"/>
      <c r="D103" s="149"/>
      <c r="E103" s="184"/>
      <c r="F103" s="122"/>
      <c r="G103" s="124"/>
      <c r="H103" s="138"/>
      <c r="I103" s="197"/>
      <c r="J103" s="138"/>
      <c r="K103" s="31"/>
      <c r="L103" s="31"/>
      <c r="M103" s="31"/>
      <c r="N103" s="75"/>
      <c r="O103" s="53">
        <f t="shared" si="43"/>
        <v>0</v>
      </c>
      <c r="P103" s="140"/>
      <c r="Q103" s="112"/>
      <c r="R103" s="138"/>
    </row>
    <row r="104" spans="1:18" ht="12.75" customHeight="1" x14ac:dyDescent="0.25">
      <c r="A104" s="126"/>
      <c r="B104" s="181"/>
      <c r="C104" s="130"/>
      <c r="D104" s="149"/>
      <c r="E104" s="184"/>
      <c r="F104" s="122"/>
      <c r="G104" s="124"/>
      <c r="H104" s="138"/>
      <c r="I104" s="197"/>
      <c r="J104" s="138"/>
      <c r="K104" s="31" t="s">
        <v>102</v>
      </c>
      <c r="L104" s="31" t="s">
        <v>7</v>
      </c>
      <c r="M104" s="31">
        <v>8.0000000000000004E-4</v>
      </c>
      <c r="N104" s="87">
        <v>127.08</v>
      </c>
      <c r="O104" s="53">
        <f t="shared" si="43"/>
        <v>0.101664</v>
      </c>
      <c r="P104" s="140"/>
      <c r="Q104" s="112"/>
      <c r="R104" s="138"/>
    </row>
    <row r="105" spans="1:18" ht="12.75" customHeight="1" x14ac:dyDescent="0.25">
      <c r="A105" s="127"/>
      <c r="B105" s="182"/>
      <c r="C105" s="131"/>
      <c r="D105" s="145"/>
      <c r="E105" s="185"/>
      <c r="F105" s="122"/>
      <c r="G105" s="170"/>
      <c r="H105" s="138"/>
      <c r="I105" s="198"/>
      <c r="J105" s="138"/>
      <c r="K105" s="31"/>
      <c r="L105" s="31"/>
      <c r="M105" s="31"/>
      <c r="N105" s="75"/>
      <c r="O105" s="53">
        <f t="shared" si="43"/>
        <v>0</v>
      </c>
      <c r="P105" s="186"/>
      <c r="Q105" s="112"/>
      <c r="R105" s="138"/>
    </row>
    <row r="106" spans="1:18" s="21" customFormat="1" ht="12.75" customHeight="1" x14ac:dyDescent="0.25">
      <c r="A106" s="125">
        <v>15</v>
      </c>
      <c r="B106" s="128" t="s">
        <v>117</v>
      </c>
      <c r="C106" s="148" t="s">
        <v>181</v>
      </c>
      <c r="D106" s="143" t="s">
        <v>2</v>
      </c>
      <c r="E106" s="150">
        <v>7.8</v>
      </c>
      <c r="F106" s="153">
        <f>H106+J106+R106</f>
        <v>2.70953336572</v>
      </c>
      <c r="G106" s="154">
        <v>0.878</v>
      </c>
      <c r="H106" s="114">
        <f>G106*$P$8/1000</f>
        <v>2.1312747600000002</v>
      </c>
      <c r="I106" s="154">
        <v>1E-3</v>
      </c>
      <c r="J106" s="114">
        <f>I106*$P$9/1000</f>
        <v>2.9566900000000001E-3</v>
      </c>
      <c r="K106" s="51" t="s">
        <v>110</v>
      </c>
      <c r="L106" s="52" t="s">
        <v>55</v>
      </c>
      <c r="M106" s="34">
        <v>0.28999999999999998</v>
      </c>
      <c r="N106" s="85">
        <v>1.27</v>
      </c>
      <c r="O106" s="43">
        <f t="shared" si="43"/>
        <v>0.36829999999999996</v>
      </c>
      <c r="P106" s="114">
        <f>E106*F106</f>
        <v>21.134360252615998</v>
      </c>
      <c r="Q106" s="114">
        <f>SUM(O106:O109)</f>
        <v>0.5081</v>
      </c>
      <c r="R106" s="115">
        <f t="shared" ref="R106" si="69">Q106*1.02*1.05*$R$14</f>
        <v>0.57530191572</v>
      </c>
    </row>
    <row r="107" spans="1:18" s="21" customFormat="1" ht="12.75" customHeight="1" x14ac:dyDescent="0.25">
      <c r="A107" s="126"/>
      <c r="B107" s="128"/>
      <c r="C107" s="148"/>
      <c r="D107" s="149"/>
      <c r="E107" s="151"/>
      <c r="F107" s="153"/>
      <c r="G107" s="154"/>
      <c r="H107" s="114"/>
      <c r="I107" s="154"/>
      <c r="J107" s="114"/>
      <c r="K107" s="34" t="s">
        <v>111</v>
      </c>
      <c r="L107" s="52" t="s">
        <v>55</v>
      </c>
      <c r="M107" s="34">
        <v>0.03</v>
      </c>
      <c r="N107" s="91">
        <v>1.3</v>
      </c>
      <c r="O107" s="43">
        <f t="shared" si="43"/>
        <v>3.9E-2</v>
      </c>
      <c r="P107" s="114"/>
      <c r="Q107" s="114"/>
      <c r="R107" s="115"/>
    </row>
    <row r="108" spans="1:18" s="21" customFormat="1" ht="12.75" customHeight="1" x14ac:dyDescent="0.25">
      <c r="A108" s="126"/>
      <c r="B108" s="128"/>
      <c r="C108" s="148"/>
      <c r="D108" s="149"/>
      <c r="E108" s="151"/>
      <c r="F108" s="153"/>
      <c r="G108" s="154"/>
      <c r="H108" s="114"/>
      <c r="I108" s="154"/>
      <c r="J108" s="114"/>
      <c r="K108" s="34" t="s">
        <v>59</v>
      </c>
      <c r="L108" s="52" t="s">
        <v>55</v>
      </c>
      <c r="M108" s="89">
        <v>0.56000000000000005</v>
      </c>
      <c r="N108" s="85">
        <v>0.18</v>
      </c>
      <c r="O108" s="43">
        <f t="shared" si="43"/>
        <v>0.1008</v>
      </c>
      <c r="P108" s="114"/>
      <c r="Q108" s="114"/>
      <c r="R108" s="115"/>
    </row>
    <row r="109" spans="1:18" s="21" customFormat="1" ht="12.75" customHeight="1" x14ac:dyDescent="0.25">
      <c r="A109" s="127"/>
      <c r="B109" s="128"/>
      <c r="C109" s="148"/>
      <c r="D109" s="145"/>
      <c r="E109" s="152"/>
      <c r="F109" s="153"/>
      <c r="G109" s="154"/>
      <c r="H109" s="114"/>
      <c r="I109" s="154"/>
      <c r="J109" s="114"/>
      <c r="K109" s="28"/>
      <c r="L109" s="28"/>
      <c r="M109" s="28"/>
      <c r="N109" s="74"/>
      <c r="O109" s="43">
        <f t="shared" si="43"/>
        <v>0</v>
      </c>
      <c r="P109" s="114"/>
      <c r="Q109" s="114"/>
      <c r="R109" s="115"/>
    </row>
    <row r="110" spans="1:18" ht="12.75" customHeight="1" x14ac:dyDescent="0.25">
      <c r="A110" s="125">
        <v>16</v>
      </c>
      <c r="B110" s="141" t="s">
        <v>122</v>
      </c>
      <c r="C110" s="141" t="s">
        <v>139</v>
      </c>
      <c r="D110" s="143" t="s">
        <v>9</v>
      </c>
      <c r="E110" s="133">
        <v>1</v>
      </c>
      <c r="F110" s="122">
        <f t="shared" ref="F110" si="70">H110+J110+R110</f>
        <v>16.983917999999999</v>
      </c>
      <c r="G110" s="123"/>
      <c r="H110" s="138">
        <f t="shared" ref="H110" si="71">G110*$P$8/1000</f>
        <v>0</v>
      </c>
      <c r="I110" s="146"/>
      <c r="J110" s="138">
        <f t="shared" ref="J110" si="72">I110*$P$9/1000</f>
        <v>0</v>
      </c>
      <c r="K110" s="31" t="s">
        <v>119</v>
      </c>
      <c r="L110" s="31" t="s">
        <v>9</v>
      </c>
      <c r="M110" s="31">
        <v>1</v>
      </c>
      <c r="N110" s="75">
        <v>15</v>
      </c>
      <c r="O110" s="53">
        <f t="shared" si="43"/>
        <v>15</v>
      </c>
      <c r="P110" s="139">
        <f t="shared" ref="P110" si="73">E110*F110</f>
        <v>16.983917999999999</v>
      </c>
      <c r="Q110" s="112">
        <f>SUM(O110:O113)</f>
        <v>15</v>
      </c>
      <c r="R110" s="138">
        <f t="shared" ref="R110" si="74">Q110*1.02*1.05*$R$14</f>
        <v>16.983917999999999</v>
      </c>
    </row>
    <row r="111" spans="1:18" ht="12.75" customHeight="1" x14ac:dyDescent="0.25">
      <c r="A111" s="126"/>
      <c r="B111" s="142"/>
      <c r="C111" s="142"/>
      <c r="D111" s="144"/>
      <c r="E111" s="134"/>
      <c r="F111" s="122"/>
      <c r="G111" s="124"/>
      <c r="H111" s="138"/>
      <c r="I111" s="147"/>
      <c r="J111" s="138"/>
      <c r="K111" s="28" t="s">
        <v>121</v>
      </c>
      <c r="L111" s="31"/>
      <c r="M111" s="31"/>
      <c r="N111" s="75"/>
      <c r="O111" s="53">
        <f t="shared" si="43"/>
        <v>0</v>
      </c>
      <c r="P111" s="140"/>
      <c r="Q111" s="112"/>
      <c r="R111" s="138"/>
    </row>
    <row r="112" spans="1:18" ht="12.75" customHeight="1" x14ac:dyDescent="0.25">
      <c r="A112" s="126"/>
      <c r="B112" s="142"/>
      <c r="C112" s="142"/>
      <c r="D112" s="144"/>
      <c r="E112" s="134"/>
      <c r="F112" s="122"/>
      <c r="G112" s="124"/>
      <c r="H112" s="138"/>
      <c r="I112" s="147"/>
      <c r="J112" s="138"/>
      <c r="K112" s="31"/>
      <c r="L112" s="31"/>
      <c r="M112" s="31"/>
      <c r="N112" s="75"/>
      <c r="O112" s="53"/>
      <c r="P112" s="140"/>
      <c r="Q112" s="112"/>
      <c r="R112" s="138"/>
    </row>
    <row r="113" spans="1:18" ht="12.75" customHeight="1" x14ac:dyDescent="0.25">
      <c r="A113" s="127"/>
      <c r="B113" s="142"/>
      <c r="C113" s="142"/>
      <c r="D113" s="144"/>
      <c r="E113" s="135"/>
      <c r="F113" s="122"/>
      <c r="G113" s="124"/>
      <c r="H113" s="138"/>
      <c r="I113" s="147"/>
      <c r="J113" s="138"/>
      <c r="K113" s="31"/>
      <c r="L113" s="31"/>
      <c r="M113" s="33"/>
      <c r="N113" s="75"/>
      <c r="O113" s="53">
        <f t="shared" si="43"/>
        <v>0</v>
      </c>
      <c r="P113" s="140"/>
      <c r="Q113" s="112"/>
      <c r="R113" s="138"/>
    </row>
    <row r="114" spans="1:18" ht="12.75" customHeight="1" x14ac:dyDescent="0.25">
      <c r="A114" s="125">
        <v>17</v>
      </c>
      <c r="B114" s="141" t="s">
        <v>122</v>
      </c>
      <c r="C114" s="141" t="s">
        <v>140</v>
      </c>
      <c r="D114" s="132" t="s">
        <v>9</v>
      </c>
      <c r="E114" s="133">
        <v>4</v>
      </c>
      <c r="F114" s="122">
        <f t="shared" ref="F114" si="75">H114+J114+R114</f>
        <v>1.3587134400000001</v>
      </c>
      <c r="G114" s="123"/>
      <c r="H114" s="138">
        <f t="shared" ref="H114" si="76">G114*$P$8/1000</f>
        <v>0</v>
      </c>
      <c r="I114" s="146"/>
      <c r="J114" s="138">
        <f t="shared" ref="J114" si="77">I114*$P$9/1000</f>
        <v>0</v>
      </c>
      <c r="K114" s="31" t="s">
        <v>123</v>
      </c>
      <c r="L114" s="28" t="s">
        <v>9</v>
      </c>
      <c r="M114" s="28">
        <v>1</v>
      </c>
      <c r="N114" s="79">
        <v>1.2</v>
      </c>
      <c r="O114" s="53">
        <f t="shared" ref="O114:O115" si="78">M114*N114</f>
        <v>1.2</v>
      </c>
      <c r="P114" s="139">
        <f t="shared" ref="P114" si="79">E114*F114</f>
        <v>5.4348537600000002</v>
      </c>
      <c r="Q114" s="112">
        <f>SUM(O114:O117)</f>
        <v>1.2</v>
      </c>
      <c r="R114" s="138">
        <f t="shared" ref="R114" si="80">Q114*1.02*1.05*$R$14</f>
        <v>1.3587134400000001</v>
      </c>
    </row>
    <row r="115" spans="1:18" ht="12.75" customHeight="1" x14ac:dyDescent="0.25">
      <c r="A115" s="126"/>
      <c r="B115" s="142"/>
      <c r="C115" s="142"/>
      <c r="D115" s="132"/>
      <c r="E115" s="134"/>
      <c r="F115" s="122"/>
      <c r="G115" s="124"/>
      <c r="H115" s="138"/>
      <c r="I115" s="147"/>
      <c r="J115" s="138"/>
      <c r="K115" s="31"/>
      <c r="L115" s="31"/>
      <c r="M115" s="31"/>
      <c r="N115" s="79"/>
      <c r="O115" s="53">
        <f t="shared" si="78"/>
        <v>0</v>
      </c>
      <c r="P115" s="140"/>
      <c r="Q115" s="112"/>
      <c r="R115" s="138"/>
    </row>
    <row r="116" spans="1:18" ht="12.75" customHeight="1" x14ac:dyDescent="0.25">
      <c r="A116" s="126"/>
      <c r="B116" s="142"/>
      <c r="C116" s="142"/>
      <c r="D116" s="132"/>
      <c r="E116" s="134"/>
      <c r="F116" s="122"/>
      <c r="G116" s="124"/>
      <c r="H116" s="138"/>
      <c r="I116" s="147"/>
      <c r="J116" s="138"/>
      <c r="K116" s="31"/>
      <c r="L116" s="31"/>
      <c r="M116" s="31"/>
      <c r="N116" s="79"/>
      <c r="O116" s="53"/>
      <c r="P116" s="140"/>
      <c r="Q116" s="112"/>
      <c r="R116" s="138"/>
    </row>
    <row r="117" spans="1:18" ht="12.75" customHeight="1" x14ac:dyDescent="0.25">
      <c r="A117" s="127"/>
      <c r="B117" s="142"/>
      <c r="C117" s="142"/>
      <c r="D117" s="132"/>
      <c r="E117" s="135"/>
      <c r="F117" s="122"/>
      <c r="G117" s="124"/>
      <c r="H117" s="138"/>
      <c r="I117" s="147"/>
      <c r="J117" s="138"/>
      <c r="K117" s="31"/>
      <c r="L117" s="31"/>
      <c r="M117" s="33"/>
      <c r="N117" s="79"/>
      <c r="O117" s="53">
        <f t="shared" ref="O117:O119" si="81">M117*N117</f>
        <v>0</v>
      </c>
      <c r="P117" s="140"/>
      <c r="Q117" s="112"/>
      <c r="R117" s="138"/>
    </row>
    <row r="118" spans="1:18" ht="12.75" customHeight="1" x14ac:dyDescent="0.25">
      <c r="A118" s="125">
        <v>18</v>
      </c>
      <c r="B118" s="141" t="s">
        <v>122</v>
      </c>
      <c r="C118" s="128" t="s">
        <v>48</v>
      </c>
      <c r="D118" s="132" t="s">
        <v>49</v>
      </c>
      <c r="E118" s="143">
        <v>14.4</v>
      </c>
      <c r="F118" s="122">
        <f t="shared" ref="F118" si="82">H118+J118+R118</f>
        <v>1.1413192896000002</v>
      </c>
      <c r="G118" s="113"/>
      <c r="H118" s="138">
        <f t="shared" ref="H118" si="83">G118*$P$8/1000</f>
        <v>0</v>
      </c>
      <c r="I118" s="113"/>
      <c r="J118" s="138">
        <f t="shared" ref="J118" si="84">I118*$P$9/1000</f>
        <v>0</v>
      </c>
      <c r="K118" s="31" t="s">
        <v>137</v>
      </c>
      <c r="L118" s="31" t="s">
        <v>49</v>
      </c>
      <c r="M118" s="31">
        <v>1.1200000000000001</v>
      </c>
      <c r="N118" s="79">
        <v>0.9</v>
      </c>
      <c r="O118" s="53">
        <f t="shared" si="81"/>
        <v>1.0080000000000002</v>
      </c>
      <c r="P118" s="139">
        <f t="shared" ref="P118" si="85">E118*F118</f>
        <v>16.434997770240003</v>
      </c>
      <c r="Q118" s="112">
        <f>SUM(O118:O121)</f>
        <v>1.0080000000000002</v>
      </c>
      <c r="R118" s="138">
        <f t="shared" ref="R118" si="86">Q118*1.02*1.05*$R$14</f>
        <v>1.1413192896000002</v>
      </c>
    </row>
    <row r="119" spans="1:18" ht="12.75" customHeight="1" x14ac:dyDescent="0.25">
      <c r="A119" s="126"/>
      <c r="B119" s="142"/>
      <c r="C119" s="128"/>
      <c r="D119" s="132"/>
      <c r="E119" s="144"/>
      <c r="F119" s="122"/>
      <c r="G119" s="113"/>
      <c r="H119" s="138"/>
      <c r="I119" s="113"/>
      <c r="J119" s="138"/>
      <c r="K119" s="31"/>
      <c r="L119" s="31"/>
      <c r="M119" s="31"/>
      <c r="N119" s="79"/>
      <c r="O119" s="53">
        <f t="shared" si="81"/>
        <v>0</v>
      </c>
      <c r="P119" s="140"/>
      <c r="Q119" s="112"/>
      <c r="R119" s="138"/>
    </row>
    <row r="120" spans="1:18" ht="12.75" customHeight="1" x14ac:dyDescent="0.25">
      <c r="A120" s="126"/>
      <c r="B120" s="142"/>
      <c r="C120" s="128"/>
      <c r="D120" s="132"/>
      <c r="E120" s="144"/>
      <c r="F120" s="122"/>
      <c r="G120" s="113"/>
      <c r="H120" s="138"/>
      <c r="I120" s="113"/>
      <c r="J120" s="138"/>
      <c r="K120" s="31"/>
      <c r="L120" s="31"/>
      <c r="M120" s="31"/>
      <c r="N120" s="79"/>
      <c r="O120" s="53"/>
      <c r="P120" s="140"/>
      <c r="Q120" s="112"/>
      <c r="R120" s="138"/>
    </row>
    <row r="121" spans="1:18" ht="12.75" customHeight="1" x14ac:dyDescent="0.25">
      <c r="A121" s="127"/>
      <c r="B121" s="142"/>
      <c r="C121" s="128"/>
      <c r="D121" s="132"/>
      <c r="E121" s="145"/>
      <c r="F121" s="122"/>
      <c r="G121" s="113"/>
      <c r="H121" s="138"/>
      <c r="I121" s="113"/>
      <c r="J121" s="138"/>
      <c r="K121" s="31"/>
      <c r="L121" s="31"/>
      <c r="M121" s="33"/>
      <c r="N121" s="79"/>
      <c r="O121" s="53">
        <f t="shared" ref="O121" si="87">M121*N121</f>
        <v>0</v>
      </c>
      <c r="P121" s="140"/>
      <c r="Q121" s="112"/>
      <c r="R121" s="138"/>
    </row>
    <row r="122" spans="1:18" ht="12.75" customHeight="1" x14ac:dyDescent="0.25">
      <c r="A122" s="125">
        <v>19</v>
      </c>
      <c r="B122" s="180" t="s">
        <v>142</v>
      </c>
      <c r="C122" s="129" t="s">
        <v>50</v>
      </c>
      <c r="D122" s="143" t="s">
        <v>2</v>
      </c>
      <c r="E122" s="133">
        <v>133</v>
      </c>
      <c r="F122" s="122">
        <f t="shared" ref="F122" si="88">H122+J122+R122</f>
        <v>1.2379842000000001</v>
      </c>
      <c r="G122" s="113">
        <v>0.51</v>
      </c>
      <c r="H122" s="138">
        <f t="shared" ref="H122" si="89">G122*$P$8/1000</f>
        <v>1.2379842000000001</v>
      </c>
      <c r="I122" s="166"/>
      <c r="J122" s="138">
        <f t="shared" ref="J122" si="90">I122*$P$9/1000</f>
        <v>0</v>
      </c>
      <c r="K122" s="31"/>
      <c r="L122" s="31"/>
      <c r="M122" s="31"/>
      <c r="N122" s="75"/>
      <c r="O122" s="53">
        <f t="shared" si="43"/>
        <v>0</v>
      </c>
      <c r="P122" s="139">
        <f t="shared" ref="P122" si="91">E122*F122</f>
        <v>164.65189860000001</v>
      </c>
      <c r="Q122" s="112">
        <f t="shared" ref="Q122" si="92">SUM(O122:O125)</f>
        <v>0</v>
      </c>
      <c r="R122" s="138">
        <f t="shared" ref="R122" si="93">Q122*1.02*1.05*$R$14</f>
        <v>0</v>
      </c>
    </row>
    <row r="123" spans="1:18" ht="12.75" customHeight="1" x14ac:dyDescent="0.25">
      <c r="A123" s="126"/>
      <c r="B123" s="181"/>
      <c r="C123" s="130"/>
      <c r="D123" s="149"/>
      <c r="E123" s="134"/>
      <c r="F123" s="122"/>
      <c r="G123" s="113"/>
      <c r="H123" s="138"/>
      <c r="I123" s="167"/>
      <c r="J123" s="138"/>
      <c r="K123" s="31"/>
      <c r="L123" s="31"/>
      <c r="M123" s="31"/>
      <c r="N123" s="75"/>
      <c r="O123" s="53">
        <f t="shared" si="43"/>
        <v>0</v>
      </c>
      <c r="P123" s="140"/>
      <c r="Q123" s="112"/>
      <c r="R123" s="138"/>
    </row>
    <row r="124" spans="1:18" ht="12.75" customHeight="1" x14ac:dyDescent="0.25">
      <c r="A124" s="126"/>
      <c r="B124" s="181"/>
      <c r="C124" s="130"/>
      <c r="D124" s="149"/>
      <c r="E124" s="134"/>
      <c r="F124" s="122"/>
      <c r="G124" s="113"/>
      <c r="H124" s="138"/>
      <c r="I124" s="167"/>
      <c r="J124" s="138"/>
      <c r="K124" s="31"/>
      <c r="L124" s="31"/>
      <c r="M124" s="33"/>
      <c r="N124" s="75"/>
      <c r="O124" s="53">
        <f t="shared" si="43"/>
        <v>0</v>
      </c>
      <c r="P124" s="140"/>
      <c r="Q124" s="112"/>
      <c r="R124" s="138"/>
    </row>
    <row r="125" spans="1:18" ht="12.75" customHeight="1" x14ac:dyDescent="0.25">
      <c r="A125" s="127"/>
      <c r="B125" s="173"/>
      <c r="C125" s="131"/>
      <c r="D125" s="145"/>
      <c r="E125" s="135"/>
      <c r="F125" s="122"/>
      <c r="G125" s="113"/>
      <c r="H125" s="138"/>
      <c r="I125" s="168"/>
      <c r="J125" s="138"/>
      <c r="K125" s="31"/>
      <c r="L125" s="31"/>
      <c r="M125" s="31"/>
      <c r="N125" s="75"/>
      <c r="O125" s="53">
        <f t="shared" si="43"/>
        <v>0</v>
      </c>
      <c r="P125" s="186"/>
      <c r="Q125" s="112"/>
      <c r="R125" s="138"/>
    </row>
    <row r="126" spans="1:18" ht="12.75" customHeight="1" x14ac:dyDescent="0.25">
      <c r="A126" s="125">
        <v>20</v>
      </c>
      <c r="B126" s="128" t="s">
        <v>143</v>
      </c>
      <c r="C126" s="128" t="s">
        <v>51</v>
      </c>
      <c r="D126" s="143" t="s">
        <v>2</v>
      </c>
      <c r="E126" s="133">
        <v>133</v>
      </c>
      <c r="F126" s="136">
        <f>H126+J126+R126</f>
        <v>3.4747607045460005</v>
      </c>
      <c r="G126" s="113">
        <v>0.93</v>
      </c>
      <c r="H126" s="112">
        <f>G126*$P$8/1000</f>
        <v>2.2575006000000002</v>
      </c>
      <c r="I126" s="113">
        <v>0.156</v>
      </c>
      <c r="J126" s="112">
        <f>I126*$P$9/1000</f>
        <v>0.46124364000000001</v>
      </c>
      <c r="K126" s="31" t="s">
        <v>144</v>
      </c>
      <c r="L126" s="83" t="s">
        <v>145</v>
      </c>
      <c r="M126" s="33">
        <v>3.2500000000000001E-2</v>
      </c>
      <c r="N126" s="83">
        <v>20.5</v>
      </c>
      <c r="O126" s="32">
        <f t="shared" si="43"/>
        <v>0.66625000000000001</v>
      </c>
      <c r="P126" s="112">
        <f>E126*F126</f>
        <v>462.14317370461805</v>
      </c>
      <c r="Q126" s="112">
        <f>SUM(O126:O129)</f>
        <v>0.66770499999999999</v>
      </c>
      <c r="R126" s="112">
        <f>Q126*1.02*1.05*$R$14</f>
        <v>0.75601646454600002</v>
      </c>
    </row>
    <row r="127" spans="1:18" x14ac:dyDescent="0.25">
      <c r="A127" s="126"/>
      <c r="B127" s="128"/>
      <c r="C127" s="128"/>
      <c r="D127" s="149"/>
      <c r="E127" s="134"/>
      <c r="F127" s="136"/>
      <c r="G127" s="113"/>
      <c r="H127" s="112"/>
      <c r="I127" s="113"/>
      <c r="J127" s="112"/>
      <c r="K127" s="31"/>
      <c r="L127" s="31"/>
      <c r="M127" s="31"/>
      <c r="N127" s="83"/>
      <c r="O127" s="32">
        <f t="shared" si="43"/>
        <v>0</v>
      </c>
      <c r="P127" s="112"/>
      <c r="Q127" s="112"/>
      <c r="R127" s="112"/>
    </row>
    <row r="128" spans="1:18" x14ac:dyDescent="0.25">
      <c r="A128" s="126"/>
      <c r="B128" s="128"/>
      <c r="C128" s="128"/>
      <c r="D128" s="149"/>
      <c r="E128" s="134"/>
      <c r="F128" s="136"/>
      <c r="G128" s="113"/>
      <c r="H128" s="112"/>
      <c r="I128" s="113"/>
      <c r="J128" s="112"/>
      <c r="K128" s="31" t="s">
        <v>146</v>
      </c>
      <c r="L128" s="31" t="s">
        <v>7</v>
      </c>
      <c r="M128" s="33">
        <v>9.7000000000000003E-3</v>
      </c>
      <c r="N128" s="83">
        <v>0.15</v>
      </c>
      <c r="O128" s="32">
        <f t="shared" si="43"/>
        <v>1.4549999999999999E-3</v>
      </c>
      <c r="P128" s="112"/>
      <c r="Q128" s="112"/>
      <c r="R128" s="112"/>
    </row>
    <row r="129" spans="1:18" ht="12.75" customHeight="1" x14ac:dyDescent="0.25">
      <c r="A129" s="127"/>
      <c r="B129" s="128"/>
      <c r="C129" s="128"/>
      <c r="D129" s="145"/>
      <c r="E129" s="135"/>
      <c r="F129" s="136"/>
      <c r="G129" s="113"/>
      <c r="H129" s="112"/>
      <c r="I129" s="113"/>
      <c r="J129" s="112"/>
      <c r="K129" s="31"/>
      <c r="L129" s="31"/>
      <c r="M129" s="31"/>
      <c r="N129" s="83"/>
      <c r="O129" s="32">
        <f t="shared" si="43"/>
        <v>0</v>
      </c>
      <c r="P129" s="112"/>
      <c r="Q129" s="112"/>
      <c r="R129" s="112"/>
    </row>
    <row r="130" spans="1:18" s="21" customFormat="1" ht="12.75" customHeight="1" x14ac:dyDescent="0.25">
      <c r="A130" s="125">
        <v>21</v>
      </c>
      <c r="B130" s="128" t="s">
        <v>147</v>
      </c>
      <c r="C130" s="187" t="s">
        <v>124</v>
      </c>
      <c r="D130" s="143" t="s">
        <v>2</v>
      </c>
      <c r="E130" s="133">
        <v>133</v>
      </c>
      <c r="F130" s="153">
        <f>H130+J130+R130</f>
        <v>0.22465407863999998</v>
      </c>
      <c r="G130" s="195">
        <v>6.8199999999999997E-2</v>
      </c>
      <c r="H130" s="114">
        <f>G130*$P$8/1000</f>
        <v>0.16555004399999998</v>
      </c>
      <c r="I130" s="137"/>
      <c r="J130" s="114">
        <f>I130*$P$9/1000</f>
        <v>0</v>
      </c>
      <c r="K130" s="34" t="s">
        <v>59</v>
      </c>
      <c r="L130" s="52" t="s">
        <v>55</v>
      </c>
      <c r="M130" s="28">
        <v>0.28999999999999998</v>
      </c>
      <c r="N130" s="74">
        <v>0.18</v>
      </c>
      <c r="O130" s="43">
        <f t="shared" si="43"/>
        <v>5.2199999999999996E-2</v>
      </c>
      <c r="P130" s="114">
        <f>E130*F130</f>
        <v>29.878992459119996</v>
      </c>
      <c r="Q130" s="114">
        <f>SUM(O130:O133)</f>
        <v>5.2199999999999996E-2</v>
      </c>
      <c r="R130" s="115">
        <f t="shared" ref="R130" si="94">Q130*1.02*1.05*$R$14</f>
        <v>5.9104034639999997E-2</v>
      </c>
    </row>
    <row r="131" spans="1:18" s="21" customFormat="1" ht="12.75" customHeight="1" x14ac:dyDescent="0.25">
      <c r="A131" s="126"/>
      <c r="B131" s="128"/>
      <c r="C131" s="187"/>
      <c r="D131" s="149"/>
      <c r="E131" s="134"/>
      <c r="F131" s="153"/>
      <c r="G131" s="195"/>
      <c r="H131" s="114"/>
      <c r="I131" s="137"/>
      <c r="J131" s="114"/>
      <c r="K131" s="28"/>
      <c r="L131" s="28"/>
      <c r="M131" s="28"/>
      <c r="N131" s="74"/>
      <c r="O131" s="43">
        <f t="shared" si="43"/>
        <v>0</v>
      </c>
      <c r="P131" s="114"/>
      <c r="Q131" s="114"/>
      <c r="R131" s="115"/>
    </row>
    <row r="132" spans="1:18" s="21" customFormat="1" ht="12.75" customHeight="1" x14ac:dyDescent="0.25">
      <c r="A132" s="126"/>
      <c r="B132" s="128"/>
      <c r="C132" s="187"/>
      <c r="D132" s="149"/>
      <c r="E132" s="134"/>
      <c r="F132" s="153"/>
      <c r="G132" s="195"/>
      <c r="H132" s="114"/>
      <c r="I132" s="137"/>
      <c r="J132" s="114"/>
      <c r="K132" s="28"/>
      <c r="L132" s="28"/>
      <c r="M132" s="29"/>
      <c r="N132" s="74"/>
      <c r="O132" s="43">
        <f t="shared" si="43"/>
        <v>0</v>
      </c>
      <c r="P132" s="114"/>
      <c r="Q132" s="114"/>
      <c r="R132" s="115"/>
    </row>
    <row r="133" spans="1:18" s="21" customFormat="1" ht="12.75" customHeight="1" x14ac:dyDescent="0.25">
      <c r="A133" s="127"/>
      <c r="B133" s="128"/>
      <c r="C133" s="187"/>
      <c r="D133" s="145"/>
      <c r="E133" s="135"/>
      <c r="F133" s="153"/>
      <c r="G133" s="195"/>
      <c r="H133" s="114"/>
      <c r="I133" s="137"/>
      <c r="J133" s="114"/>
      <c r="K133" s="28"/>
      <c r="L133" s="28"/>
      <c r="M133" s="28"/>
      <c r="N133" s="74"/>
      <c r="O133" s="43">
        <f t="shared" si="43"/>
        <v>0</v>
      </c>
      <c r="P133" s="114"/>
      <c r="Q133" s="114"/>
      <c r="R133" s="115"/>
    </row>
    <row r="134" spans="1:18" ht="12.75" customHeight="1" x14ac:dyDescent="0.25">
      <c r="A134" s="125">
        <v>22</v>
      </c>
      <c r="B134" s="128" t="s">
        <v>52</v>
      </c>
      <c r="C134" s="129" t="s">
        <v>148</v>
      </c>
      <c r="D134" s="132" t="s">
        <v>2</v>
      </c>
      <c r="E134" s="193">
        <v>37</v>
      </c>
      <c r="F134" s="136">
        <f>H134+J134+R134</f>
        <v>5.5338427667199994</v>
      </c>
      <c r="G134" s="113">
        <v>1.03</v>
      </c>
      <c r="H134" s="112">
        <f>G134*$P$8/1000</f>
        <v>2.5002426</v>
      </c>
      <c r="I134" s="194">
        <v>0.14499999999999999</v>
      </c>
      <c r="J134" s="112">
        <f>I134*$P$9/1000</f>
        <v>0.42872004999999996</v>
      </c>
      <c r="K134" s="31" t="s">
        <v>53</v>
      </c>
      <c r="L134" s="31" t="s">
        <v>2</v>
      </c>
      <c r="M134" s="31">
        <v>1</v>
      </c>
      <c r="N134" s="73">
        <v>1.41</v>
      </c>
      <c r="O134" s="32">
        <f t="shared" si="43"/>
        <v>1.41</v>
      </c>
      <c r="P134" s="112">
        <f>E134*F134</f>
        <v>204.75218236863998</v>
      </c>
      <c r="Q134" s="112">
        <f>SUM(O134:O137)</f>
        <v>2.3005999999999998</v>
      </c>
      <c r="R134" s="112">
        <f>Q134*1.02*1.05*$R$14</f>
        <v>2.60488011672</v>
      </c>
    </row>
    <row r="135" spans="1:18" ht="12.75" customHeight="1" x14ac:dyDescent="0.25">
      <c r="A135" s="126"/>
      <c r="B135" s="128"/>
      <c r="C135" s="191"/>
      <c r="D135" s="132"/>
      <c r="E135" s="193"/>
      <c r="F135" s="136"/>
      <c r="G135" s="113"/>
      <c r="H135" s="112"/>
      <c r="I135" s="194"/>
      <c r="J135" s="112"/>
      <c r="K135" s="31" t="s">
        <v>54</v>
      </c>
      <c r="L135" s="31" t="s">
        <v>55</v>
      </c>
      <c r="M135" s="31">
        <v>1.81</v>
      </c>
      <c r="N135" s="75">
        <v>0.35</v>
      </c>
      <c r="O135" s="32">
        <f t="shared" si="43"/>
        <v>0.63349999999999995</v>
      </c>
      <c r="P135" s="112"/>
      <c r="Q135" s="112"/>
      <c r="R135" s="112"/>
    </row>
    <row r="136" spans="1:18" ht="12.75" customHeight="1" x14ac:dyDescent="0.25">
      <c r="A136" s="126"/>
      <c r="B136" s="128"/>
      <c r="C136" s="191"/>
      <c r="D136" s="132"/>
      <c r="E136" s="193"/>
      <c r="F136" s="136"/>
      <c r="G136" s="113"/>
      <c r="H136" s="112"/>
      <c r="I136" s="194"/>
      <c r="J136" s="112"/>
      <c r="K136" s="31" t="s">
        <v>56</v>
      </c>
      <c r="L136" s="31" t="s">
        <v>55</v>
      </c>
      <c r="M136" s="76">
        <v>0.12</v>
      </c>
      <c r="N136" s="75">
        <v>1.08</v>
      </c>
      <c r="O136" s="32">
        <f t="shared" si="43"/>
        <v>0.12959999999999999</v>
      </c>
      <c r="P136" s="112"/>
      <c r="Q136" s="112"/>
      <c r="R136" s="112"/>
    </row>
    <row r="137" spans="1:18" ht="12.75" customHeight="1" x14ac:dyDescent="0.25">
      <c r="A137" s="127"/>
      <c r="B137" s="128"/>
      <c r="C137" s="192"/>
      <c r="D137" s="132"/>
      <c r="E137" s="193"/>
      <c r="F137" s="136"/>
      <c r="G137" s="113"/>
      <c r="H137" s="112"/>
      <c r="I137" s="194"/>
      <c r="J137" s="112"/>
      <c r="K137" s="31" t="s">
        <v>57</v>
      </c>
      <c r="L137" s="31" t="s">
        <v>55</v>
      </c>
      <c r="M137" s="31">
        <v>0.15</v>
      </c>
      <c r="N137" s="75">
        <v>0.85</v>
      </c>
      <c r="O137" s="32">
        <f t="shared" si="43"/>
        <v>0.1275</v>
      </c>
      <c r="P137" s="112"/>
      <c r="Q137" s="112"/>
      <c r="R137" s="112"/>
    </row>
    <row r="138" spans="1:18" ht="12.75" customHeight="1" x14ac:dyDescent="0.25">
      <c r="A138" s="125">
        <v>23</v>
      </c>
      <c r="B138" s="128" t="s">
        <v>52</v>
      </c>
      <c r="C138" s="129" t="s">
        <v>149</v>
      </c>
      <c r="D138" s="132" t="s">
        <v>2</v>
      </c>
      <c r="E138" s="193">
        <v>37</v>
      </c>
      <c r="F138" s="136">
        <f>H138+J138+R138</f>
        <v>5.5338427667199994</v>
      </c>
      <c r="G138" s="113">
        <v>1.03</v>
      </c>
      <c r="H138" s="112">
        <f>G138*$P$8/1000</f>
        <v>2.5002426</v>
      </c>
      <c r="I138" s="194">
        <v>0.14499999999999999</v>
      </c>
      <c r="J138" s="112">
        <f>I138*$P$9/1000</f>
        <v>0.42872004999999996</v>
      </c>
      <c r="K138" s="31" t="s">
        <v>53</v>
      </c>
      <c r="L138" s="31" t="s">
        <v>2</v>
      </c>
      <c r="M138" s="31">
        <v>1</v>
      </c>
      <c r="N138" s="86">
        <v>1.41</v>
      </c>
      <c r="O138" s="32">
        <f t="shared" ref="O138:O141" si="95">M138*N138</f>
        <v>1.41</v>
      </c>
      <c r="P138" s="112">
        <f>E138*F138</f>
        <v>204.75218236863998</v>
      </c>
      <c r="Q138" s="112">
        <f>SUM(O138:O141)</f>
        <v>2.3005999999999998</v>
      </c>
      <c r="R138" s="112">
        <f>Q138*1.02*1.05*$R$14</f>
        <v>2.60488011672</v>
      </c>
    </row>
    <row r="139" spans="1:18" ht="12.75" customHeight="1" x14ac:dyDescent="0.25">
      <c r="A139" s="126"/>
      <c r="B139" s="128"/>
      <c r="C139" s="191"/>
      <c r="D139" s="132"/>
      <c r="E139" s="193"/>
      <c r="F139" s="136"/>
      <c r="G139" s="113"/>
      <c r="H139" s="112"/>
      <c r="I139" s="194"/>
      <c r="J139" s="112"/>
      <c r="K139" s="31" t="s">
        <v>54</v>
      </c>
      <c r="L139" s="31" t="s">
        <v>55</v>
      </c>
      <c r="M139" s="31">
        <v>1.81</v>
      </c>
      <c r="N139" s="83">
        <v>0.35</v>
      </c>
      <c r="O139" s="32">
        <f t="shared" si="95"/>
        <v>0.63349999999999995</v>
      </c>
      <c r="P139" s="112"/>
      <c r="Q139" s="112"/>
      <c r="R139" s="112"/>
    </row>
    <row r="140" spans="1:18" ht="12.75" customHeight="1" x14ac:dyDescent="0.25">
      <c r="A140" s="126"/>
      <c r="B140" s="128"/>
      <c r="C140" s="191"/>
      <c r="D140" s="132"/>
      <c r="E140" s="193"/>
      <c r="F140" s="136"/>
      <c r="G140" s="113"/>
      <c r="H140" s="112"/>
      <c r="I140" s="194"/>
      <c r="J140" s="112"/>
      <c r="K140" s="31" t="s">
        <v>56</v>
      </c>
      <c r="L140" s="31" t="s">
        <v>55</v>
      </c>
      <c r="M140" s="76">
        <v>0.12</v>
      </c>
      <c r="N140" s="83">
        <v>1.08</v>
      </c>
      <c r="O140" s="32">
        <f t="shared" si="95"/>
        <v>0.12959999999999999</v>
      </c>
      <c r="P140" s="112"/>
      <c r="Q140" s="112"/>
      <c r="R140" s="112"/>
    </row>
    <row r="141" spans="1:18" ht="12.75" customHeight="1" x14ac:dyDescent="0.25">
      <c r="A141" s="127"/>
      <c r="B141" s="128"/>
      <c r="C141" s="192"/>
      <c r="D141" s="132"/>
      <c r="E141" s="193"/>
      <c r="F141" s="136"/>
      <c r="G141" s="113"/>
      <c r="H141" s="112"/>
      <c r="I141" s="194"/>
      <c r="J141" s="112"/>
      <c r="K141" s="31" t="s">
        <v>57</v>
      </c>
      <c r="L141" s="31" t="s">
        <v>55</v>
      </c>
      <c r="M141" s="31">
        <v>0.15</v>
      </c>
      <c r="N141" s="83">
        <v>0.85</v>
      </c>
      <c r="O141" s="32">
        <f t="shared" si="95"/>
        <v>0.1275</v>
      </c>
      <c r="P141" s="112"/>
      <c r="Q141" s="112"/>
      <c r="R141" s="112"/>
    </row>
    <row r="142" spans="1:18" s="105" customFormat="1" ht="12.75" customHeight="1" x14ac:dyDescent="0.2">
      <c r="A142" s="125">
        <v>24</v>
      </c>
      <c r="B142" s="187" t="s">
        <v>150</v>
      </c>
      <c r="C142" s="187" t="s">
        <v>60</v>
      </c>
      <c r="D142" s="188" t="s">
        <v>2</v>
      </c>
      <c r="E142" s="189">
        <v>133</v>
      </c>
      <c r="F142" s="165">
        <f>H142+J142+R142</f>
        <v>2.1029818421200002</v>
      </c>
      <c r="G142" s="190">
        <v>0.39700000000000002</v>
      </c>
      <c r="H142" s="169">
        <f>G142*$P$8/1000</f>
        <v>0.96368574000000007</v>
      </c>
      <c r="I142" s="190">
        <v>0.01</v>
      </c>
      <c r="J142" s="169">
        <f>I142*$P$9/1000</f>
        <v>2.95669E-2</v>
      </c>
      <c r="K142" s="28" t="s">
        <v>58</v>
      </c>
      <c r="L142" s="28" t="s">
        <v>55</v>
      </c>
      <c r="M142" s="28">
        <v>0.63</v>
      </c>
      <c r="N142" s="103">
        <v>1.33</v>
      </c>
      <c r="O142" s="104">
        <f t="shared" si="43"/>
        <v>0.83790000000000009</v>
      </c>
      <c r="P142" s="169">
        <f>E142*F142</f>
        <v>279.69658500196005</v>
      </c>
      <c r="Q142" s="169">
        <f>SUM(O142:O145)</f>
        <v>0.98010000000000008</v>
      </c>
      <c r="R142" s="169">
        <f>Q142*1.02*1.05*$R$14</f>
        <v>1.10972920212</v>
      </c>
    </row>
    <row r="143" spans="1:18" s="105" customFormat="1" ht="12.75" customHeight="1" x14ac:dyDescent="0.2">
      <c r="A143" s="126"/>
      <c r="B143" s="187"/>
      <c r="C143" s="187"/>
      <c r="D143" s="188"/>
      <c r="E143" s="189"/>
      <c r="F143" s="165"/>
      <c r="G143" s="190"/>
      <c r="H143" s="169"/>
      <c r="I143" s="190"/>
      <c r="J143" s="169"/>
      <c r="K143" s="28"/>
      <c r="L143" s="28"/>
      <c r="M143" s="28"/>
      <c r="N143" s="103"/>
      <c r="O143" s="104">
        <f t="shared" si="43"/>
        <v>0</v>
      </c>
      <c r="P143" s="169"/>
      <c r="Q143" s="169"/>
      <c r="R143" s="169"/>
    </row>
    <row r="144" spans="1:18" s="105" customFormat="1" ht="12.75" customHeight="1" x14ac:dyDescent="0.2">
      <c r="A144" s="126"/>
      <c r="B144" s="187"/>
      <c r="C144" s="187"/>
      <c r="D144" s="188"/>
      <c r="E144" s="189"/>
      <c r="F144" s="165"/>
      <c r="G144" s="190"/>
      <c r="H144" s="169"/>
      <c r="I144" s="190"/>
      <c r="J144" s="169"/>
      <c r="K144" s="28" t="s">
        <v>59</v>
      </c>
      <c r="L144" s="28" t="s">
        <v>55</v>
      </c>
      <c r="M144" s="92">
        <v>0.79</v>
      </c>
      <c r="N144" s="103">
        <v>0.18</v>
      </c>
      <c r="O144" s="104">
        <f t="shared" si="43"/>
        <v>0.14219999999999999</v>
      </c>
      <c r="P144" s="169"/>
      <c r="Q144" s="169"/>
      <c r="R144" s="169"/>
    </row>
    <row r="145" spans="1:18" s="105" customFormat="1" ht="12.75" customHeight="1" x14ac:dyDescent="0.2">
      <c r="A145" s="127"/>
      <c r="B145" s="187"/>
      <c r="C145" s="187"/>
      <c r="D145" s="188"/>
      <c r="E145" s="189"/>
      <c r="F145" s="165"/>
      <c r="G145" s="190"/>
      <c r="H145" s="169"/>
      <c r="I145" s="190"/>
      <c r="J145" s="169"/>
      <c r="K145" s="51"/>
      <c r="L145" s="51"/>
      <c r="M145" s="51"/>
      <c r="N145" s="103"/>
      <c r="O145" s="104">
        <f t="shared" si="43"/>
        <v>0</v>
      </c>
      <c r="P145" s="169"/>
      <c r="Q145" s="169"/>
      <c r="R145" s="169"/>
    </row>
    <row r="146" spans="1:18" s="105" customFormat="1" ht="12.75" customHeight="1" x14ac:dyDescent="0.2">
      <c r="A146" s="125">
        <v>25</v>
      </c>
      <c r="B146" s="141" t="s">
        <v>151</v>
      </c>
      <c r="C146" s="171" t="s">
        <v>152</v>
      </c>
      <c r="D146" s="174" t="s">
        <v>2</v>
      </c>
      <c r="E146" s="177">
        <v>35</v>
      </c>
      <c r="F146" s="165">
        <f>H146+J146+R146</f>
        <v>2.4134848942000002</v>
      </c>
      <c r="G146" s="166">
        <v>0.51400000000000001</v>
      </c>
      <c r="H146" s="169">
        <f>G146*$P$8/1000</f>
        <v>1.2476938800000001</v>
      </c>
      <c r="I146" s="123">
        <v>0.01</v>
      </c>
      <c r="J146" s="169">
        <f>I146*$P$9/1000</f>
        <v>2.95669E-2</v>
      </c>
      <c r="K146" s="31" t="s">
        <v>58</v>
      </c>
      <c r="L146" s="31" t="s">
        <v>55</v>
      </c>
      <c r="M146" s="106">
        <v>0.63</v>
      </c>
      <c r="N146" s="103">
        <v>1.33</v>
      </c>
      <c r="O146" s="104">
        <f t="shared" ref="O146:O149" si="96">M146*N146</f>
        <v>0.83790000000000009</v>
      </c>
      <c r="P146" s="169">
        <f>E146*F146</f>
        <v>84.47197129700001</v>
      </c>
      <c r="Q146" s="169">
        <f>SUM(O146:O149)</f>
        <v>1.0035000000000001</v>
      </c>
      <c r="R146" s="169">
        <f>Q146*1.02*1.05*$R$14</f>
        <v>1.1362241142</v>
      </c>
    </row>
    <row r="147" spans="1:18" s="105" customFormat="1" ht="12.75" customHeight="1" x14ac:dyDescent="0.2">
      <c r="A147" s="126"/>
      <c r="B147" s="142"/>
      <c r="C147" s="172"/>
      <c r="D147" s="175"/>
      <c r="E147" s="178"/>
      <c r="F147" s="165"/>
      <c r="G147" s="167"/>
      <c r="H147" s="169"/>
      <c r="I147" s="124"/>
      <c r="J147" s="169"/>
      <c r="K147" s="31"/>
      <c r="L147" s="31"/>
      <c r="M147" s="107"/>
      <c r="N147" s="103"/>
      <c r="O147" s="104">
        <f t="shared" si="96"/>
        <v>0</v>
      </c>
      <c r="P147" s="169"/>
      <c r="Q147" s="169"/>
      <c r="R147" s="169"/>
    </row>
    <row r="148" spans="1:18" s="105" customFormat="1" ht="12.75" customHeight="1" x14ac:dyDescent="0.2">
      <c r="A148" s="126"/>
      <c r="B148" s="142"/>
      <c r="C148" s="172"/>
      <c r="D148" s="175"/>
      <c r="E148" s="178"/>
      <c r="F148" s="165"/>
      <c r="G148" s="167"/>
      <c r="H148" s="169"/>
      <c r="I148" s="124"/>
      <c r="J148" s="169"/>
      <c r="K148" s="31" t="s">
        <v>59</v>
      </c>
      <c r="L148" s="31" t="s">
        <v>55</v>
      </c>
      <c r="M148" s="108">
        <v>0.92</v>
      </c>
      <c r="N148" s="103">
        <v>0.18</v>
      </c>
      <c r="O148" s="104">
        <f t="shared" si="96"/>
        <v>0.1656</v>
      </c>
      <c r="P148" s="169"/>
      <c r="Q148" s="169"/>
      <c r="R148" s="169"/>
    </row>
    <row r="149" spans="1:18" s="105" customFormat="1" ht="12.75" customHeight="1" x14ac:dyDescent="0.2">
      <c r="A149" s="127"/>
      <c r="B149" s="155"/>
      <c r="C149" s="173"/>
      <c r="D149" s="176"/>
      <c r="E149" s="179"/>
      <c r="F149" s="165"/>
      <c r="G149" s="168"/>
      <c r="H149" s="169"/>
      <c r="I149" s="170"/>
      <c r="J149" s="169"/>
      <c r="K149" s="51"/>
      <c r="L149" s="51"/>
      <c r="M149" s="51"/>
      <c r="N149" s="103"/>
      <c r="O149" s="104">
        <f t="shared" si="96"/>
        <v>0</v>
      </c>
      <c r="P149" s="169"/>
      <c r="Q149" s="169"/>
      <c r="R149" s="169"/>
    </row>
    <row r="150" spans="1:18" ht="12.75" customHeight="1" x14ac:dyDescent="0.25">
      <c r="A150" s="125">
        <v>26</v>
      </c>
      <c r="B150" s="180" t="s">
        <v>122</v>
      </c>
      <c r="C150" s="129" t="s">
        <v>62</v>
      </c>
      <c r="D150" s="132" t="s">
        <v>2</v>
      </c>
      <c r="E150" s="183">
        <v>2.5</v>
      </c>
      <c r="F150" s="122">
        <f t="shared" ref="F150" si="97">H150+J150+R150</f>
        <v>9.0580896000000006</v>
      </c>
      <c r="G150" s="123"/>
      <c r="H150" s="138">
        <f t="shared" ref="H150" si="98">G150*$P$8/1000</f>
        <v>0</v>
      </c>
      <c r="I150" s="166"/>
      <c r="J150" s="138">
        <f t="shared" ref="J150" si="99">I150*$P$9/1000</f>
        <v>0</v>
      </c>
      <c r="K150" s="31" t="s">
        <v>153</v>
      </c>
      <c r="L150" s="31" t="s">
        <v>2</v>
      </c>
      <c r="M150" s="31">
        <v>1</v>
      </c>
      <c r="N150" s="75">
        <v>8</v>
      </c>
      <c r="O150" s="53">
        <f t="shared" ref="O150:O157" si="100">M150*N150</f>
        <v>8</v>
      </c>
      <c r="P150" s="139">
        <f t="shared" ref="P150" si="101">E150*F150</f>
        <v>22.645224000000002</v>
      </c>
      <c r="Q150" s="112">
        <f t="shared" ref="Q150" si="102">SUM(O150:O153)</f>
        <v>8</v>
      </c>
      <c r="R150" s="138">
        <f t="shared" ref="R150" si="103">Q150*1.02*1.05*$R$14</f>
        <v>9.0580896000000006</v>
      </c>
    </row>
    <row r="151" spans="1:18" ht="12.75" customHeight="1" x14ac:dyDescent="0.25">
      <c r="A151" s="126"/>
      <c r="B151" s="181"/>
      <c r="C151" s="130"/>
      <c r="D151" s="132"/>
      <c r="E151" s="184"/>
      <c r="F151" s="122"/>
      <c r="G151" s="124"/>
      <c r="H151" s="138"/>
      <c r="I151" s="167"/>
      <c r="J151" s="138"/>
      <c r="K151" s="31"/>
      <c r="L151" s="31"/>
      <c r="M151" s="31"/>
      <c r="N151" s="75"/>
      <c r="O151" s="53">
        <f t="shared" si="100"/>
        <v>0</v>
      </c>
      <c r="P151" s="140"/>
      <c r="Q151" s="112"/>
      <c r="R151" s="138"/>
    </row>
    <row r="152" spans="1:18" ht="12.75" customHeight="1" x14ac:dyDescent="0.25">
      <c r="A152" s="126"/>
      <c r="B152" s="181"/>
      <c r="C152" s="130"/>
      <c r="D152" s="132"/>
      <c r="E152" s="184"/>
      <c r="F152" s="122"/>
      <c r="G152" s="124"/>
      <c r="H152" s="138"/>
      <c r="I152" s="167"/>
      <c r="J152" s="138"/>
      <c r="K152" s="31"/>
      <c r="L152" s="31"/>
      <c r="M152" s="33"/>
      <c r="N152" s="75"/>
      <c r="O152" s="53">
        <f t="shared" si="100"/>
        <v>0</v>
      </c>
      <c r="P152" s="140"/>
      <c r="Q152" s="112"/>
      <c r="R152" s="138"/>
    </row>
    <row r="153" spans="1:18" ht="12.75" customHeight="1" x14ac:dyDescent="0.25">
      <c r="A153" s="127"/>
      <c r="B153" s="182"/>
      <c r="C153" s="131"/>
      <c r="D153" s="132"/>
      <c r="E153" s="185"/>
      <c r="F153" s="122"/>
      <c r="G153" s="170"/>
      <c r="H153" s="138"/>
      <c r="I153" s="168"/>
      <c r="J153" s="138"/>
      <c r="K153" s="31"/>
      <c r="L153" s="31"/>
      <c r="M153" s="31"/>
      <c r="N153" s="75"/>
      <c r="O153" s="53">
        <f t="shared" si="100"/>
        <v>0</v>
      </c>
      <c r="P153" s="186"/>
      <c r="Q153" s="112"/>
      <c r="R153" s="138"/>
    </row>
    <row r="154" spans="1:18" ht="12.75" customHeight="1" x14ac:dyDescent="0.25">
      <c r="A154" s="125">
        <v>27</v>
      </c>
      <c r="B154" s="128" t="s">
        <v>154</v>
      </c>
      <c r="C154" s="128" t="s">
        <v>155</v>
      </c>
      <c r="D154" s="132" t="s">
        <v>145</v>
      </c>
      <c r="E154" s="132">
        <v>8</v>
      </c>
      <c r="F154" s="136">
        <f>H154+J154+R154</f>
        <v>3.0979566000000003</v>
      </c>
      <c r="G154" s="113">
        <v>0.18</v>
      </c>
      <c r="H154" s="112">
        <f>G154*$P$8/1000</f>
        <v>0.43693560000000004</v>
      </c>
      <c r="I154" s="113">
        <v>0.9</v>
      </c>
      <c r="J154" s="112">
        <f>I154*$P$9/1000</f>
        <v>2.6610210000000003</v>
      </c>
      <c r="K154" s="31"/>
      <c r="L154" s="31"/>
      <c r="M154" s="31"/>
      <c r="N154" s="83"/>
      <c r="O154" s="32">
        <f t="shared" si="100"/>
        <v>0</v>
      </c>
      <c r="P154" s="112">
        <f>E154*F154</f>
        <v>24.783652800000002</v>
      </c>
      <c r="Q154" s="112">
        <f>SUM(O154:O157)</f>
        <v>0</v>
      </c>
      <c r="R154" s="112">
        <f>Q154*1.02*1.05*$R$14</f>
        <v>0</v>
      </c>
    </row>
    <row r="155" spans="1:18" x14ac:dyDescent="0.25">
      <c r="A155" s="126"/>
      <c r="B155" s="128"/>
      <c r="C155" s="128"/>
      <c r="D155" s="132"/>
      <c r="E155" s="132"/>
      <c r="F155" s="136"/>
      <c r="G155" s="113"/>
      <c r="H155" s="112"/>
      <c r="I155" s="113"/>
      <c r="J155" s="112"/>
      <c r="K155" s="31"/>
      <c r="L155" s="31"/>
      <c r="M155" s="31"/>
      <c r="N155" s="83"/>
      <c r="O155" s="32">
        <f t="shared" si="100"/>
        <v>0</v>
      </c>
      <c r="P155" s="112"/>
      <c r="Q155" s="112"/>
      <c r="R155" s="112"/>
    </row>
    <row r="156" spans="1:18" x14ac:dyDescent="0.25">
      <c r="A156" s="126"/>
      <c r="B156" s="128"/>
      <c r="C156" s="128"/>
      <c r="D156" s="132"/>
      <c r="E156" s="132"/>
      <c r="F156" s="136"/>
      <c r="G156" s="113"/>
      <c r="H156" s="112"/>
      <c r="I156" s="113"/>
      <c r="J156" s="112"/>
      <c r="K156" s="31"/>
      <c r="L156" s="31"/>
      <c r="M156" s="31"/>
      <c r="N156" s="83"/>
      <c r="O156" s="32">
        <f t="shared" si="100"/>
        <v>0</v>
      </c>
      <c r="P156" s="112"/>
      <c r="Q156" s="112"/>
      <c r="R156" s="112"/>
    </row>
    <row r="157" spans="1:18" ht="12.75" customHeight="1" x14ac:dyDescent="0.25">
      <c r="A157" s="127"/>
      <c r="B157" s="128"/>
      <c r="C157" s="128"/>
      <c r="D157" s="132"/>
      <c r="E157" s="132"/>
      <c r="F157" s="136"/>
      <c r="G157" s="113"/>
      <c r="H157" s="112"/>
      <c r="I157" s="113"/>
      <c r="J157" s="112"/>
      <c r="K157" s="31"/>
      <c r="L157" s="31"/>
      <c r="M157" s="31"/>
      <c r="N157" s="83"/>
      <c r="O157" s="32">
        <f t="shared" si="100"/>
        <v>0</v>
      </c>
      <c r="P157" s="112"/>
      <c r="Q157" s="112"/>
      <c r="R157" s="112"/>
    </row>
    <row r="158" spans="1:18" ht="2.25" customHeight="1" x14ac:dyDescent="0.25"/>
    <row r="159" spans="1:18" x14ac:dyDescent="0.25">
      <c r="C159" s="2" t="s">
        <v>14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10">
        <f>SUM(P17:P157)</f>
        <v>2602.4014689618562</v>
      </c>
      <c r="Q159" s="8"/>
      <c r="R159" s="9"/>
    </row>
    <row r="160" spans="1:18" ht="2.25" customHeight="1" x14ac:dyDescent="0.25"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10"/>
      <c r="Q160" s="8"/>
      <c r="R160" s="9"/>
    </row>
    <row r="161" spans="1:18" x14ac:dyDescent="0.25">
      <c r="C161" s="2" t="s">
        <v>15</v>
      </c>
      <c r="P161" s="10">
        <f>P159*0.133</f>
        <v>346.11939537192688</v>
      </c>
      <c r="Q161" s="7"/>
      <c r="R161" s="7"/>
    </row>
    <row r="162" spans="1:18" ht="3" customHeight="1" x14ac:dyDescent="0.25">
      <c r="P162" s="10"/>
      <c r="Q162" s="7"/>
      <c r="R162" s="7"/>
    </row>
    <row r="163" spans="1:18" x14ac:dyDescent="0.25">
      <c r="C163" s="2" t="s">
        <v>14</v>
      </c>
      <c r="P163" s="10">
        <f>SUM(P159:P161)</f>
        <v>2948.5208643337828</v>
      </c>
      <c r="Q163" s="7"/>
      <c r="R163" s="7"/>
    </row>
    <row r="164" spans="1:18" ht="3" customHeight="1" x14ac:dyDescent="0.25">
      <c r="P164" s="10"/>
      <c r="Q164" s="7"/>
      <c r="R164" s="7"/>
    </row>
    <row r="165" spans="1:18" x14ac:dyDescent="0.25">
      <c r="C165" s="2" t="s">
        <v>21</v>
      </c>
      <c r="P165" s="10">
        <f>P163*0.11</f>
        <v>324.33729507671609</v>
      </c>
    </row>
    <row r="166" spans="1:18" ht="3" customHeight="1" x14ac:dyDescent="0.25">
      <c r="P166" s="10"/>
    </row>
    <row r="167" spans="1:18" x14ac:dyDescent="0.25">
      <c r="C167" s="2" t="s">
        <v>14</v>
      </c>
      <c r="P167" s="10">
        <f>SUM(P163:P166)</f>
        <v>3272.858159410499</v>
      </c>
    </row>
    <row r="168" spans="1:18" ht="6" customHeight="1" x14ac:dyDescent="0.25">
      <c r="P168" s="10"/>
    </row>
    <row r="169" spans="1:18" s="11" customFormat="1" x14ac:dyDescent="0.25">
      <c r="A169" s="246" t="s">
        <v>17</v>
      </c>
      <c r="B169" s="246"/>
      <c r="C169" s="246"/>
      <c r="D169" s="246"/>
      <c r="E169" s="246"/>
      <c r="F169" s="246"/>
      <c r="G169" s="246"/>
      <c r="H169" s="246"/>
      <c r="I169" s="246"/>
      <c r="J169" s="246"/>
      <c r="K169" s="246"/>
      <c r="L169" s="246"/>
      <c r="M169" s="246"/>
      <c r="N169" s="246"/>
      <c r="O169" s="246"/>
      <c r="P169" s="246"/>
      <c r="Q169" s="246"/>
      <c r="R169" s="246"/>
    </row>
    <row r="171" spans="1:18" x14ac:dyDescent="0.25">
      <c r="C171" s="60"/>
    </row>
  </sheetData>
  <mergeCells count="481">
    <mergeCell ref="Q126:Q129"/>
    <mergeCell ref="R126:R129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I138:I141"/>
    <mergeCell ref="J138:J141"/>
    <mergeCell ref="P138:P141"/>
    <mergeCell ref="Q138:Q141"/>
    <mergeCell ref="R138:R141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J126:J129"/>
    <mergeCell ref="F10:G10"/>
    <mergeCell ref="A169:R169"/>
    <mergeCell ref="R17:R20"/>
    <mergeCell ref="Q45:Q48"/>
    <mergeCell ref="A45:A48"/>
    <mergeCell ref="F37:F40"/>
    <mergeCell ref="C45:C48"/>
    <mergeCell ref="A25:A28"/>
    <mergeCell ref="P25:P28"/>
    <mergeCell ref="Q25:Q28"/>
    <mergeCell ref="B25:B28"/>
    <mergeCell ref="C25:C28"/>
    <mergeCell ref="D25:D28"/>
    <mergeCell ref="E25:E28"/>
    <mergeCell ref="F25:F28"/>
    <mergeCell ref="G25:G28"/>
    <mergeCell ref="H25:H28"/>
    <mergeCell ref="I25:I28"/>
    <mergeCell ref="A29:A32"/>
    <mergeCell ref="B29:B32"/>
    <mergeCell ref="C29:C32"/>
    <mergeCell ref="D29:D32"/>
    <mergeCell ref="E29:E32"/>
    <mergeCell ref="A126:A129"/>
    <mergeCell ref="D1:G1"/>
    <mergeCell ref="D3:R3"/>
    <mergeCell ref="J8:K8"/>
    <mergeCell ref="L8:O8"/>
    <mergeCell ref="D4:R4"/>
    <mergeCell ref="L9:O9"/>
    <mergeCell ref="Q12:Q14"/>
    <mergeCell ref="G12:O13"/>
    <mergeCell ref="I14:J14"/>
    <mergeCell ref="K10:O10"/>
    <mergeCell ref="P12:P14"/>
    <mergeCell ref="D12:D15"/>
    <mergeCell ref="A5:Q5"/>
    <mergeCell ref="A9:E9"/>
    <mergeCell ref="F9:G9"/>
    <mergeCell ref="A12:A15"/>
    <mergeCell ref="G14:H14"/>
    <mergeCell ref="E12:E15"/>
    <mergeCell ref="F12:F15"/>
    <mergeCell ref="A3:B3"/>
    <mergeCell ref="K14:O14"/>
    <mergeCell ref="B12:B15"/>
    <mergeCell ref="C12:C15"/>
    <mergeCell ref="C10:E10"/>
    <mergeCell ref="P17:P20"/>
    <mergeCell ref="Q17:Q20"/>
    <mergeCell ref="A17:A20"/>
    <mergeCell ref="B17:B20"/>
    <mergeCell ref="C17:C20"/>
    <mergeCell ref="D17:D20"/>
    <mergeCell ref="F17:F20"/>
    <mergeCell ref="G17:G20"/>
    <mergeCell ref="J17:J20"/>
    <mergeCell ref="E17:E20"/>
    <mergeCell ref="C49:C52"/>
    <mergeCell ref="D49:D52"/>
    <mergeCell ref="H49:H52"/>
    <mergeCell ref="C21:C24"/>
    <mergeCell ref="D21:D24"/>
    <mergeCell ref="E21:E24"/>
    <mergeCell ref="C62:C65"/>
    <mergeCell ref="A37:A40"/>
    <mergeCell ref="B37:B40"/>
    <mergeCell ref="C37:C40"/>
    <mergeCell ref="D37:D40"/>
    <mergeCell ref="E37:E40"/>
    <mergeCell ref="A33:A36"/>
    <mergeCell ref="B33:B36"/>
    <mergeCell ref="C33:C36"/>
    <mergeCell ref="D33:D36"/>
    <mergeCell ref="E33:E36"/>
    <mergeCell ref="A21:A24"/>
    <mergeCell ref="B21:B24"/>
    <mergeCell ref="F21:F24"/>
    <mergeCell ref="G21:G24"/>
    <mergeCell ref="H21:H24"/>
    <mergeCell ref="B62:B65"/>
    <mergeCell ref="B45:B48"/>
    <mergeCell ref="F82:F85"/>
    <mergeCell ref="D66:D69"/>
    <mergeCell ref="F62:F65"/>
    <mergeCell ref="I45:I48"/>
    <mergeCell ref="H17:H20"/>
    <mergeCell ref="I17:I20"/>
    <mergeCell ref="D45:D48"/>
    <mergeCell ref="E45:E48"/>
    <mergeCell ref="I82:I85"/>
    <mergeCell ref="I21:I24"/>
    <mergeCell ref="D62:D65"/>
    <mergeCell ref="E62:E65"/>
    <mergeCell ref="G45:G48"/>
    <mergeCell ref="H45:H48"/>
    <mergeCell ref="G74:G77"/>
    <mergeCell ref="H74:H77"/>
    <mergeCell ref="I74:I77"/>
    <mergeCell ref="F45:F48"/>
    <mergeCell ref="G37:G40"/>
    <mergeCell ref="H37:H40"/>
    <mergeCell ref="I37:I40"/>
    <mergeCell ref="I49:I52"/>
    <mergeCell ref="F78:F81"/>
    <mergeCell ref="G78:G81"/>
    <mergeCell ref="A70:A73"/>
    <mergeCell ref="B70:B73"/>
    <mergeCell ref="C70:C73"/>
    <mergeCell ref="B82:B85"/>
    <mergeCell ref="C66:C69"/>
    <mergeCell ref="E66:E69"/>
    <mergeCell ref="C82:C85"/>
    <mergeCell ref="A86:A89"/>
    <mergeCell ref="B86:B89"/>
    <mergeCell ref="C86:C89"/>
    <mergeCell ref="D86:D89"/>
    <mergeCell ref="E86:E89"/>
    <mergeCell ref="A78:A81"/>
    <mergeCell ref="B78:B81"/>
    <mergeCell ref="C78:C81"/>
    <mergeCell ref="D78:D81"/>
    <mergeCell ref="E78:E81"/>
    <mergeCell ref="A94:A97"/>
    <mergeCell ref="B94:B97"/>
    <mergeCell ref="C94:C97"/>
    <mergeCell ref="D94:D97"/>
    <mergeCell ref="D82:D85"/>
    <mergeCell ref="F66:F69"/>
    <mergeCell ref="H62:H65"/>
    <mergeCell ref="Q62:Q65"/>
    <mergeCell ref="P66:P69"/>
    <mergeCell ref="P82:P85"/>
    <mergeCell ref="H70:H73"/>
    <mergeCell ref="I70:I73"/>
    <mergeCell ref="J82:J85"/>
    <mergeCell ref="A90:A93"/>
    <mergeCell ref="B90:B93"/>
    <mergeCell ref="C90:C93"/>
    <mergeCell ref="D90:D93"/>
    <mergeCell ref="E90:E93"/>
    <mergeCell ref="A74:A77"/>
    <mergeCell ref="B74:B77"/>
    <mergeCell ref="C74:C77"/>
    <mergeCell ref="D74:D77"/>
    <mergeCell ref="E74:E77"/>
    <mergeCell ref="F74:F77"/>
    <mergeCell ref="J45:J48"/>
    <mergeCell ref="E49:E52"/>
    <mergeCell ref="F49:F52"/>
    <mergeCell ref="G49:G52"/>
    <mergeCell ref="A49:A52"/>
    <mergeCell ref="G82:G85"/>
    <mergeCell ref="H82:H85"/>
    <mergeCell ref="A82:A85"/>
    <mergeCell ref="B49:B52"/>
    <mergeCell ref="I66:I69"/>
    <mergeCell ref="A62:A65"/>
    <mergeCell ref="A66:A69"/>
    <mergeCell ref="B66:B69"/>
    <mergeCell ref="I62:I65"/>
    <mergeCell ref="J62:J65"/>
    <mergeCell ref="G66:G69"/>
    <mergeCell ref="H66:H69"/>
    <mergeCell ref="G62:G65"/>
    <mergeCell ref="J66:J69"/>
    <mergeCell ref="E82:E85"/>
    <mergeCell ref="D70:D73"/>
    <mergeCell ref="E70:E73"/>
    <mergeCell ref="F70:F73"/>
    <mergeCell ref="G70:G73"/>
    <mergeCell ref="J37:J40"/>
    <mergeCell ref="P37:P40"/>
    <mergeCell ref="Q37:Q40"/>
    <mergeCell ref="R37:R40"/>
    <mergeCell ref="F90:F93"/>
    <mergeCell ref="G90:G93"/>
    <mergeCell ref="H90:H93"/>
    <mergeCell ref="I90:I93"/>
    <mergeCell ref="F86:F89"/>
    <mergeCell ref="G86:G89"/>
    <mergeCell ref="H86:H89"/>
    <mergeCell ref="I86:I89"/>
    <mergeCell ref="J86:J89"/>
    <mergeCell ref="P86:P89"/>
    <mergeCell ref="Q86:Q89"/>
    <mergeCell ref="R86:R89"/>
    <mergeCell ref="R62:R65"/>
    <mergeCell ref="P62:P65"/>
    <mergeCell ref="Q70:Q73"/>
    <mergeCell ref="R70:R73"/>
    <mergeCell ref="J41:J44"/>
    <mergeCell ref="P41:P44"/>
    <mergeCell ref="Q41:Q44"/>
    <mergeCell ref="R41:R44"/>
    <mergeCell ref="P29:P32"/>
    <mergeCell ref="Q29:Q32"/>
    <mergeCell ref="R29:R32"/>
    <mergeCell ref="J21:J24"/>
    <mergeCell ref="P21:P24"/>
    <mergeCell ref="Q21:Q24"/>
    <mergeCell ref="P126:P129"/>
    <mergeCell ref="P45:P48"/>
    <mergeCell ref="R45:R48"/>
    <mergeCell ref="P94:P97"/>
    <mergeCell ref="Q94:Q97"/>
    <mergeCell ref="R94:R97"/>
    <mergeCell ref="J102:J105"/>
    <mergeCell ref="P102:P105"/>
    <mergeCell ref="Q102:Q105"/>
    <mergeCell ref="R102:R105"/>
    <mergeCell ref="Q82:Q85"/>
    <mergeCell ref="R82:R85"/>
    <mergeCell ref="Q66:Q69"/>
    <mergeCell ref="R66:R69"/>
    <mergeCell ref="J70:J73"/>
    <mergeCell ref="P70:P73"/>
    <mergeCell ref="J90:J93"/>
    <mergeCell ref="P90:P93"/>
    <mergeCell ref="A98:A101"/>
    <mergeCell ref="B98:B101"/>
    <mergeCell ref="C98:C101"/>
    <mergeCell ref="D98:D101"/>
    <mergeCell ref="E98:E101"/>
    <mergeCell ref="F98:F101"/>
    <mergeCell ref="G98:G101"/>
    <mergeCell ref="H98:H101"/>
    <mergeCell ref="R21:R24"/>
    <mergeCell ref="J33:J36"/>
    <mergeCell ref="P33:P36"/>
    <mergeCell ref="Q33:Q36"/>
    <mergeCell ref="R33:R36"/>
    <mergeCell ref="F33:F36"/>
    <mergeCell ref="G33:G36"/>
    <mergeCell ref="H33:H36"/>
    <mergeCell ref="I33:I36"/>
    <mergeCell ref="R25:R28"/>
    <mergeCell ref="J25:J28"/>
    <mergeCell ref="F29:F32"/>
    <mergeCell ref="G29:G32"/>
    <mergeCell ref="H29:H32"/>
    <mergeCell ref="I29:I32"/>
    <mergeCell ref="J29:J32"/>
    <mergeCell ref="J106:J109"/>
    <mergeCell ref="P106:P109"/>
    <mergeCell ref="Q106:Q109"/>
    <mergeCell ref="R106:R109"/>
    <mergeCell ref="E94:E97"/>
    <mergeCell ref="F94:F97"/>
    <mergeCell ref="G94:G97"/>
    <mergeCell ref="H94:H97"/>
    <mergeCell ref="I94:I97"/>
    <mergeCell ref="J94:J97"/>
    <mergeCell ref="I98:I101"/>
    <mergeCell ref="J98:J101"/>
    <mergeCell ref="P98:P101"/>
    <mergeCell ref="Q98:Q101"/>
    <mergeCell ref="R98:R101"/>
    <mergeCell ref="E102:E105"/>
    <mergeCell ref="F102:F105"/>
    <mergeCell ref="G102:G105"/>
    <mergeCell ref="H102:H105"/>
    <mergeCell ref="I102:I105"/>
    <mergeCell ref="H130:H133"/>
    <mergeCell ref="I130:I133"/>
    <mergeCell ref="J110:J113"/>
    <mergeCell ref="P110:P113"/>
    <mergeCell ref="Q110:Q113"/>
    <mergeCell ref="R110:R113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I122:I125"/>
    <mergeCell ref="J122:J125"/>
    <mergeCell ref="P122:P125"/>
    <mergeCell ref="Q122:Q125"/>
    <mergeCell ref="R122:R125"/>
    <mergeCell ref="A110:A113"/>
    <mergeCell ref="B110:B113"/>
    <mergeCell ref="C110:C113"/>
    <mergeCell ref="D114:D117"/>
    <mergeCell ref="E114:E117"/>
    <mergeCell ref="J130:J133"/>
    <mergeCell ref="P130:P133"/>
    <mergeCell ref="Q130:Q133"/>
    <mergeCell ref="R130:R133"/>
    <mergeCell ref="J134:J137"/>
    <mergeCell ref="P134:P137"/>
    <mergeCell ref="Q134:Q137"/>
    <mergeCell ref="R134:R137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A130:A133"/>
    <mergeCell ref="B130:B133"/>
    <mergeCell ref="C130:C133"/>
    <mergeCell ref="D130:D133"/>
    <mergeCell ref="E130:E133"/>
    <mergeCell ref="F130:F133"/>
    <mergeCell ref="G130:G133"/>
    <mergeCell ref="R142:R145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J142:J145"/>
    <mergeCell ref="P142:P145"/>
    <mergeCell ref="Q142:Q145"/>
    <mergeCell ref="F146:F149"/>
    <mergeCell ref="G146:G149"/>
    <mergeCell ref="H146:H149"/>
    <mergeCell ref="I146:I149"/>
    <mergeCell ref="J146:J149"/>
    <mergeCell ref="P146:P149"/>
    <mergeCell ref="Q146:Q149"/>
    <mergeCell ref="R146:R149"/>
    <mergeCell ref="A150:A153"/>
    <mergeCell ref="A146:A149"/>
    <mergeCell ref="B146:B149"/>
    <mergeCell ref="C146:C149"/>
    <mergeCell ref="D146:D149"/>
    <mergeCell ref="E146:E149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J150:J153"/>
    <mergeCell ref="P150:P153"/>
    <mergeCell ref="Q150:Q153"/>
    <mergeCell ref="R150:R153"/>
    <mergeCell ref="A154:A157"/>
    <mergeCell ref="D154:D157"/>
    <mergeCell ref="E154:E157"/>
    <mergeCell ref="F154:F157"/>
    <mergeCell ref="G154:G157"/>
    <mergeCell ref="H154:H157"/>
    <mergeCell ref="I154:I157"/>
    <mergeCell ref="J154:J157"/>
    <mergeCell ref="P154:P157"/>
    <mergeCell ref="Q154:Q157"/>
    <mergeCell ref="R154:R157"/>
    <mergeCell ref="B154:B157"/>
    <mergeCell ref="C154:C157"/>
    <mergeCell ref="H57:H61"/>
    <mergeCell ref="I57:I61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H110:H113"/>
    <mergeCell ref="I110:I113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I106:I109"/>
    <mergeCell ref="H78:H81"/>
    <mergeCell ref="I78:I81"/>
    <mergeCell ref="J114:J117"/>
    <mergeCell ref="P114:P117"/>
    <mergeCell ref="Q114:Q117"/>
    <mergeCell ref="R114:R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J118:J121"/>
    <mergeCell ref="P118:P121"/>
    <mergeCell ref="Q118:Q121"/>
    <mergeCell ref="R118:R121"/>
    <mergeCell ref="A114:A117"/>
    <mergeCell ref="B114:B117"/>
    <mergeCell ref="C114:C117"/>
    <mergeCell ref="H114:H117"/>
    <mergeCell ref="I114:I117"/>
    <mergeCell ref="F114:F117"/>
    <mergeCell ref="G114:G117"/>
    <mergeCell ref="A41:A44"/>
    <mergeCell ref="B41:B44"/>
    <mergeCell ref="C41:C44"/>
    <mergeCell ref="D41:D44"/>
    <mergeCell ref="E41:E44"/>
    <mergeCell ref="F41:F44"/>
    <mergeCell ref="G41:G44"/>
    <mergeCell ref="D110:D113"/>
    <mergeCell ref="E110:E113"/>
    <mergeCell ref="F110:F113"/>
    <mergeCell ref="G110:G113"/>
    <mergeCell ref="A57:A61"/>
    <mergeCell ref="B57:B61"/>
    <mergeCell ref="C57:C61"/>
    <mergeCell ref="D57:D61"/>
    <mergeCell ref="E57:E61"/>
    <mergeCell ref="F57:F61"/>
    <mergeCell ref="G57:G61"/>
    <mergeCell ref="A102:A105"/>
    <mergeCell ref="B102:B105"/>
    <mergeCell ref="C102:C105"/>
    <mergeCell ref="D102:D105"/>
    <mergeCell ref="H41:H44"/>
    <mergeCell ref="I41:I44"/>
    <mergeCell ref="Q90:Q93"/>
    <mergeCell ref="R90:R93"/>
    <mergeCell ref="J49:J52"/>
    <mergeCell ref="P49:P52"/>
    <mergeCell ref="Q49:Q52"/>
    <mergeCell ref="R49:R52"/>
    <mergeCell ref="J78:J81"/>
    <mergeCell ref="P78:P81"/>
    <mergeCell ref="Q78:Q81"/>
    <mergeCell ref="R78:R81"/>
    <mergeCell ref="J57:J61"/>
    <mergeCell ref="P57:P61"/>
    <mergeCell ref="Q57:Q61"/>
    <mergeCell ref="R57:R61"/>
    <mergeCell ref="J74:J77"/>
    <mergeCell ref="P74:P77"/>
    <mergeCell ref="Q74:Q77"/>
    <mergeCell ref="R74:R77"/>
    <mergeCell ref="J53:J56"/>
    <mergeCell ref="P53:P56"/>
    <mergeCell ref="Q53:Q56"/>
    <mergeCell ref="R53:R56"/>
  </mergeCells>
  <phoneticPr fontId="8" type="noConversion"/>
  <pageMargins left="0" right="0" top="0.98425196850393704" bottom="0.78740157480314965" header="0.39370078740157483" footer="0.39370078740157483"/>
  <pageSetup paperSize="9" fitToHeight="200" orientation="landscape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showZeros="0" zoomScaleNormal="100" zoomScaleSheetLayoutView="100" workbookViewId="0">
      <selection activeCell="C17" sqref="C17:C20"/>
    </sheetView>
  </sheetViews>
  <sheetFormatPr defaultColWidth="9.33203125" defaultRowHeight="13.2" x14ac:dyDescent="0.25"/>
  <cols>
    <col min="1" max="1" width="3.6640625" style="2" customWidth="1"/>
    <col min="2" max="2" width="7.44140625" style="2" customWidth="1"/>
    <col min="3" max="3" width="29" style="2" customWidth="1"/>
    <col min="4" max="4" width="4.6640625" style="2" customWidth="1"/>
    <col min="5" max="5" width="5.5546875" style="2" customWidth="1"/>
    <col min="6" max="6" width="7" style="2" customWidth="1"/>
    <col min="7" max="7" width="5.6640625" style="2" customWidth="1"/>
    <col min="8" max="8" width="6.6640625" style="2" customWidth="1"/>
    <col min="9" max="9" width="5.6640625" style="2" customWidth="1"/>
    <col min="10" max="10" width="6.6640625" style="2" customWidth="1"/>
    <col min="11" max="11" width="13" style="2" customWidth="1"/>
    <col min="12" max="12" width="4.6640625" style="2" customWidth="1"/>
    <col min="13" max="13" width="7" style="2" customWidth="1"/>
    <col min="14" max="15" width="7.33203125" style="2" customWidth="1"/>
    <col min="16" max="16" width="8.6640625" style="2" customWidth="1"/>
    <col min="17" max="17" width="7" style="2" customWidth="1"/>
    <col min="18" max="18" width="9.33203125" style="2" customWidth="1"/>
    <col min="19" max="16384" width="9.33203125" style="2"/>
  </cols>
  <sheetData>
    <row r="1" spans="1:18" x14ac:dyDescent="0.25">
      <c r="C1" s="2" t="s">
        <v>5</v>
      </c>
      <c r="D1" s="111"/>
      <c r="E1" s="111"/>
      <c r="F1" s="111"/>
      <c r="G1" s="111"/>
    </row>
    <row r="2" spans="1:18" ht="14.25" customHeight="1" x14ac:dyDescent="0.25"/>
    <row r="3" spans="1:18" ht="15" customHeight="1" x14ac:dyDescent="0.25">
      <c r="A3" s="243"/>
      <c r="B3" s="243"/>
      <c r="C3" s="2" t="s">
        <v>6</v>
      </c>
      <c r="D3" s="231" t="s">
        <v>177</v>
      </c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</row>
    <row r="4" spans="1:18" ht="14.25" customHeight="1" x14ac:dyDescent="0.25">
      <c r="C4" s="38"/>
      <c r="D4" s="234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</row>
    <row r="5" spans="1:18" ht="15.75" customHeight="1" x14ac:dyDescent="0.25"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18" ht="13.8" x14ac:dyDescent="0.25">
      <c r="A6" s="238" t="s">
        <v>179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</row>
    <row r="7" spans="1:18" ht="14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8" x14ac:dyDescent="0.25">
      <c r="A8" s="3"/>
      <c r="J8" s="233" t="s">
        <v>25</v>
      </c>
      <c r="K8" s="233"/>
      <c r="L8" s="232" t="s">
        <v>10</v>
      </c>
      <c r="M8" s="232"/>
      <c r="N8" s="232"/>
      <c r="O8" s="232"/>
      <c r="P8" s="57">
        <v>2427.42</v>
      </c>
      <c r="Q8" s="7"/>
      <c r="R8" s="7"/>
    </row>
    <row r="9" spans="1:18" ht="13.8" x14ac:dyDescent="0.25">
      <c r="A9" s="239" t="s">
        <v>26</v>
      </c>
      <c r="B9" s="239"/>
      <c r="C9" s="239"/>
      <c r="D9" s="239"/>
      <c r="E9" s="239"/>
      <c r="F9" s="240">
        <f>P118</f>
        <v>1147.024070983339</v>
      </c>
      <c r="G9" s="241"/>
      <c r="H9" s="4" t="s">
        <v>4</v>
      </c>
      <c r="J9" s="7"/>
      <c r="K9" s="7"/>
      <c r="L9" s="232" t="s">
        <v>27</v>
      </c>
      <c r="M9" s="232"/>
      <c r="N9" s="232"/>
      <c r="O9" s="232"/>
      <c r="P9" s="57">
        <v>2956.69</v>
      </c>
      <c r="Q9" s="7"/>
      <c r="R9" s="7"/>
    </row>
    <row r="10" spans="1:18" ht="13.8" x14ac:dyDescent="0.25">
      <c r="A10" s="3"/>
      <c r="C10" s="244"/>
      <c r="D10" s="244"/>
      <c r="E10" s="244"/>
      <c r="F10" s="245"/>
      <c r="G10" s="245"/>
      <c r="H10" s="4"/>
      <c r="J10" s="7"/>
      <c r="K10" s="236" t="s">
        <v>16</v>
      </c>
      <c r="L10" s="236"/>
      <c r="M10" s="236"/>
      <c r="N10" s="236"/>
      <c r="O10" s="236"/>
      <c r="P10" s="84">
        <v>1.0571999999999999</v>
      </c>
      <c r="Q10" s="7"/>
      <c r="R10" s="7"/>
    </row>
    <row r="11" spans="1:18" ht="14.25" customHeight="1" x14ac:dyDescent="0.25">
      <c r="A11" s="3"/>
      <c r="K11" s="40"/>
      <c r="L11" s="40"/>
      <c r="M11" s="40"/>
      <c r="N11" s="40"/>
      <c r="O11" s="40"/>
      <c r="P11" s="39"/>
    </row>
    <row r="12" spans="1:18" ht="22.5" customHeight="1" x14ac:dyDescent="0.25">
      <c r="A12" s="262" t="s">
        <v>0</v>
      </c>
      <c r="B12" s="263" t="s">
        <v>18</v>
      </c>
      <c r="C12" s="262" t="s">
        <v>28</v>
      </c>
      <c r="D12" s="263" t="s">
        <v>22</v>
      </c>
      <c r="E12" s="263" t="s">
        <v>8</v>
      </c>
      <c r="F12" s="263" t="s">
        <v>29</v>
      </c>
      <c r="G12" s="262" t="s">
        <v>19</v>
      </c>
      <c r="H12" s="262"/>
      <c r="I12" s="262"/>
      <c r="J12" s="262"/>
      <c r="K12" s="262"/>
      <c r="L12" s="262"/>
      <c r="M12" s="262"/>
      <c r="N12" s="262"/>
      <c r="O12" s="262"/>
      <c r="P12" s="262" t="s">
        <v>30</v>
      </c>
      <c r="Q12" s="262" t="s">
        <v>31</v>
      </c>
      <c r="R12" s="25" t="s">
        <v>31</v>
      </c>
    </row>
    <row r="13" spans="1:18" ht="13.5" customHeight="1" x14ac:dyDescent="0.25">
      <c r="A13" s="262"/>
      <c r="B13" s="263"/>
      <c r="C13" s="262"/>
      <c r="D13" s="263"/>
      <c r="E13" s="263"/>
      <c r="F13" s="263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5" t="s">
        <v>1</v>
      </c>
    </row>
    <row r="14" spans="1:18" ht="20.25" customHeight="1" x14ac:dyDescent="0.25">
      <c r="A14" s="262"/>
      <c r="B14" s="263"/>
      <c r="C14" s="262"/>
      <c r="D14" s="263"/>
      <c r="E14" s="263"/>
      <c r="F14" s="263"/>
      <c r="G14" s="262" t="s">
        <v>11</v>
      </c>
      <c r="H14" s="262"/>
      <c r="I14" s="262" t="s">
        <v>32</v>
      </c>
      <c r="J14" s="262"/>
      <c r="K14" s="262" t="s">
        <v>33</v>
      </c>
      <c r="L14" s="262"/>
      <c r="M14" s="262"/>
      <c r="N14" s="262"/>
      <c r="O14" s="262"/>
      <c r="P14" s="262"/>
      <c r="Q14" s="262"/>
      <c r="R14" s="26">
        <f>P10</f>
        <v>1.0571999999999999</v>
      </c>
    </row>
    <row r="15" spans="1:18" s="17" customFormat="1" ht="39.6" x14ac:dyDescent="0.25">
      <c r="A15" s="262"/>
      <c r="B15" s="263"/>
      <c r="C15" s="262"/>
      <c r="D15" s="263"/>
      <c r="E15" s="263"/>
      <c r="F15" s="263"/>
      <c r="G15" s="42" t="s">
        <v>12</v>
      </c>
      <c r="H15" s="41" t="s">
        <v>13</v>
      </c>
      <c r="I15" s="42" t="s">
        <v>12</v>
      </c>
      <c r="J15" s="41" t="s">
        <v>13</v>
      </c>
      <c r="K15" s="41" t="s">
        <v>20</v>
      </c>
      <c r="L15" s="42" t="s">
        <v>23</v>
      </c>
      <c r="M15" s="41" t="s">
        <v>24</v>
      </c>
      <c r="N15" s="41" t="s">
        <v>34</v>
      </c>
      <c r="O15" s="42" t="s">
        <v>35</v>
      </c>
      <c r="P15" s="23" t="s">
        <v>3</v>
      </c>
      <c r="Q15" s="23" t="s">
        <v>3</v>
      </c>
      <c r="R15" s="23" t="s">
        <v>3</v>
      </c>
    </row>
    <row r="16" spans="1:18" s="17" customFormat="1" x14ac:dyDescent="0.25">
      <c r="A16" s="27">
        <v>1</v>
      </c>
      <c r="B16" s="27">
        <v>2</v>
      </c>
      <c r="C16" s="27">
        <v>3</v>
      </c>
      <c r="D16" s="27">
        <v>4</v>
      </c>
      <c r="E16" s="27">
        <v>5</v>
      </c>
      <c r="F16" s="27">
        <v>6</v>
      </c>
      <c r="G16" s="27">
        <v>7</v>
      </c>
      <c r="H16" s="27">
        <v>8</v>
      </c>
      <c r="I16" s="27">
        <v>9</v>
      </c>
      <c r="J16" s="27">
        <v>10</v>
      </c>
      <c r="K16" s="27">
        <v>11</v>
      </c>
      <c r="L16" s="27">
        <v>12</v>
      </c>
      <c r="M16" s="27">
        <v>13</v>
      </c>
      <c r="N16" s="27">
        <v>14</v>
      </c>
      <c r="O16" s="27">
        <v>15</v>
      </c>
      <c r="P16" s="27">
        <v>16</v>
      </c>
      <c r="Q16" s="27">
        <v>17</v>
      </c>
      <c r="R16" s="27">
        <v>18</v>
      </c>
    </row>
    <row r="17" spans="1:18" ht="12.75" customHeight="1" x14ac:dyDescent="0.25">
      <c r="A17" s="125">
        <v>1</v>
      </c>
      <c r="B17" s="128" t="s">
        <v>157</v>
      </c>
      <c r="C17" s="141" t="s">
        <v>63</v>
      </c>
      <c r="D17" s="143" t="s">
        <v>49</v>
      </c>
      <c r="E17" s="143">
        <v>120</v>
      </c>
      <c r="F17" s="122">
        <f t="shared" ref="F17" si="0">H17+J17+R17</f>
        <v>0.36135604999999998</v>
      </c>
      <c r="G17" s="166">
        <v>7.6999999999999999E-2</v>
      </c>
      <c r="H17" s="138">
        <f t="shared" ref="H17" si="1">G17*$P$8/1000</f>
        <v>0.18691134000000001</v>
      </c>
      <c r="I17" s="166">
        <v>5.8999999999999997E-2</v>
      </c>
      <c r="J17" s="138">
        <f t="shared" ref="J17" si="2">I17*$P$9/1000</f>
        <v>0.17444470999999998</v>
      </c>
      <c r="K17" s="31"/>
      <c r="L17" s="31"/>
      <c r="M17" s="31"/>
      <c r="N17" s="64"/>
      <c r="O17" s="53">
        <f t="shared" ref="O17:O92" si="3">M17*N17</f>
        <v>0</v>
      </c>
      <c r="P17" s="112">
        <f t="shared" ref="P17" si="4">E17*F17</f>
        <v>43.362725999999995</v>
      </c>
      <c r="Q17" s="226">
        <v>0</v>
      </c>
      <c r="R17" s="138">
        <f t="shared" ref="R17" si="5">Q17*1.02*1.05*$R$14</f>
        <v>0</v>
      </c>
    </row>
    <row r="18" spans="1:18" ht="12.75" customHeight="1" x14ac:dyDescent="0.25">
      <c r="A18" s="126"/>
      <c r="B18" s="128"/>
      <c r="C18" s="142"/>
      <c r="D18" s="144"/>
      <c r="E18" s="144"/>
      <c r="F18" s="122"/>
      <c r="G18" s="167"/>
      <c r="H18" s="138"/>
      <c r="I18" s="167"/>
      <c r="J18" s="138"/>
      <c r="K18" s="31"/>
      <c r="L18" s="31"/>
      <c r="M18" s="31"/>
      <c r="N18" s="64"/>
      <c r="O18" s="53">
        <f t="shared" si="3"/>
        <v>0</v>
      </c>
      <c r="P18" s="112"/>
      <c r="Q18" s="227"/>
      <c r="R18" s="138"/>
    </row>
    <row r="19" spans="1:18" ht="12.75" customHeight="1" x14ac:dyDescent="0.25">
      <c r="A19" s="126"/>
      <c r="B19" s="128"/>
      <c r="C19" s="142"/>
      <c r="D19" s="144"/>
      <c r="E19" s="144"/>
      <c r="F19" s="122"/>
      <c r="G19" s="167"/>
      <c r="H19" s="138"/>
      <c r="I19" s="167"/>
      <c r="J19" s="138"/>
      <c r="K19" s="31"/>
      <c r="L19" s="31"/>
      <c r="M19" s="33"/>
      <c r="N19" s="64"/>
      <c r="O19" s="53">
        <f t="shared" si="3"/>
        <v>0</v>
      </c>
      <c r="P19" s="112"/>
      <c r="Q19" s="227"/>
      <c r="R19" s="138"/>
    </row>
    <row r="20" spans="1:18" ht="12.75" customHeight="1" x14ac:dyDescent="0.25">
      <c r="A20" s="127"/>
      <c r="B20" s="128"/>
      <c r="C20" s="155"/>
      <c r="D20" s="145"/>
      <c r="E20" s="145"/>
      <c r="F20" s="122"/>
      <c r="G20" s="168"/>
      <c r="H20" s="138"/>
      <c r="I20" s="168"/>
      <c r="J20" s="138"/>
      <c r="K20" s="31"/>
      <c r="L20" s="31"/>
      <c r="M20" s="31"/>
      <c r="N20" s="64"/>
      <c r="O20" s="53">
        <f t="shared" si="3"/>
        <v>0</v>
      </c>
      <c r="P20" s="112"/>
      <c r="Q20" s="199"/>
      <c r="R20" s="138"/>
    </row>
    <row r="21" spans="1:18" s="20" customFormat="1" ht="12.75" customHeight="1" x14ac:dyDescent="0.25">
      <c r="A21" s="125">
        <v>2</v>
      </c>
      <c r="B21" s="203" t="s">
        <v>64</v>
      </c>
      <c r="C21" s="270" t="s">
        <v>172</v>
      </c>
      <c r="D21" s="132" t="s">
        <v>49</v>
      </c>
      <c r="E21" s="132">
        <v>100</v>
      </c>
      <c r="F21" s="162">
        <f>H21+J21+R21</f>
        <v>0.48282786972000002</v>
      </c>
      <c r="G21" s="206">
        <v>6.2399999999999997E-2</v>
      </c>
      <c r="H21" s="119">
        <f>G21*$P$8/1000</f>
        <v>0.15147100799999999</v>
      </c>
      <c r="I21" s="206">
        <v>2.7000000000000001E-3</v>
      </c>
      <c r="J21" s="119">
        <f>I21*$P$9/1000</f>
        <v>7.9830630000000003E-3</v>
      </c>
      <c r="K21" s="52" t="s">
        <v>65</v>
      </c>
      <c r="L21" s="52" t="s">
        <v>49</v>
      </c>
      <c r="M21" s="52">
        <v>1.02</v>
      </c>
      <c r="N21" s="69">
        <v>0.28000000000000003</v>
      </c>
      <c r="O21" s="77">
        <f t="shared" si="3"/>
        <v>0.28560000000000002</v>
      </c>
      <c r="P21" s="119">
        <f>E21*F21</f>
        <v>48.282786972000004</v>
      </c>
      <c r="Q21" s="119">
        <f>SUM(O21:O24)</f>
        <v>0.28560000000000002</v>
      </c>
      <c r="R21" s="119">
        <f>Q21*1.02*1.05*$R$14</f>
        <v>0.32337379871999999</v>
      </c>
    </row>
    <row r="22" spans="1:18" s="20" customFormat="1" ht="12.75" customHeight="1" x14ac:dyDescent="0.25">
      <c r="A22" s="126"/>
      <c r="B22" s="269"/>
      <c r="C22" s="270"/>
      <c r="D22" s="132"/>
      <c r="E22" s="132"/>
      <c r="F22" s="163"/>
      <c r="G22" s="206"/>
      <c r="H22" s="120"/>
      <c r="I22" s="206"/>
      <c r="J22" s="120"/>
      <c r="K22" s="36"/>
      <c r="L22" s="36"/>
      <c r="M22" s="36"/>
      <c r="N22" s="69"/>
      <c r="O22" s="77">
        <f t="shared" si="3"/>
        <v>0</v>
      </c>
      <c r="P22" s="120"/>
      <c r="Q22" s="120"/>
      <c r="R22" s="120"/>
    </row>
    <row r="23" spans="1:18" s="20" customFormat="1" ht="12.75" customHeight="1" x14ac:dyDescent="0.25">
      <c r="A23" s="126"/>
      <c r="B23" s="269"/>
      <c r="C23" s="270"/>
      <c r="D23" s="132"/>
      <c r="E23" s="132"/>
      <c r="F23" s="163"/>
      <c r="G23" s="206"/>
      <c r="H23" s="120"/>
      <c r="I23" s="206"/>
      <c r="J23" s="120"/>
      <c r="K23" s="36"/>
      <c r="L23" s="36"/>
      <c r="M23" s="37"/>
      <c r="N23" s="69"/>
      <c r="O23" s="77">
        <f t="shared" si="3"/>
        <v>0</v>
      </c>
      <c r="P23" s="120"/>
      <c r="Q23" s="120"/>
      <c r="R23" s="120"/>
    </row>
    <row r="24" spans="1:18" s="20" customFormat="1" ht="12.75" customHeight="1" x14ac:dyDescent="0.25">
      <c r="A24" s="127"/>
      <c r="B24" s="205"/>
      <c r="C24" s="270"/>
      <c r="D24" s="132"/>
      <c r="E24" s="132"/>
      <c r="F24" s="164"/>
      <c r="G24" s="206"/>
      <c r="H24" s="121"/>
      <c r="I24" s="206"/>
      <c r="J24" s="121"/>
      <c r="K24" s="36"/>
      <c r="L24" s="36"/>
      <c r="M24" s="36"/>
      <c r="N24" s="69"/>
      <c r="O24" s="77">
        <f t="shared" si="3"/>
        <v>0</v>
      </c>
      <c r="P24" s="121"/>
      <c r="Q24" s="121"/>
      <c r="R24" s="121"/>
    </row>
    <row r="25" spans="1:18" s="20" customFormat="1" ht="12.75" customHeight="1" x14ac:dyDescent="0.25">
      <c r="A25" s="125">
        <v>3</v>
      </c>
      <c r="B25" s="203" t="s">
        <v>64</v>
      </c>
      <c r="C25" s="270" t="s">
        <v>173</v>
      </c>
      <c r="D25" s="132" t="s">
        <v>49</v>
      </c>
      <c r="E25" s="132">
        <v>100</v>
      </c>
      <c r="F25" s="162">
        <f>H25+J25+R25</f>
        <v>0.35347835023200003</v>
      </c>
      <c r="G25" s="206">
        <v>6.2399999999999997E-2</v>
      </c>
      <c r="H25" s="119">
        <f>G25*$P$8/1000</f>
        <v>0.15147100799999999</v>
      </c>
      <c r="I25" s="206">
        <v>2.7000000000000001E-3</v>
      </c>
      <c r="J25" s="119">
        <f>I25*$P$9/1000</f>
        <v>7.9830630000000003E-3</v>
      </c>
      <c r="K25" s="52" t="s">
        <v>65</v>
      </c>
      <c r="L25" s="52" t="s">
        <v>49</v>
      </c>
      <c r="M25" s="52">
        <v>1.02</v>
      </c>
      <c r="N25" s="69">
        <v>0.16800000000000001</v>
      </c>
      <c r="O25" s="77">
        <f t="shared" ref="O25:O36" si="6">M25*N25</f>
        <v>0.17136000000000001</v>
      </c>
      <c r="P25" s="119">
        <f>E25*F25</f>
        <v>35.347835023200005</v>
      </c>
      <c r="Q25" s="119">
        <f>SUM(O25:O28)</f>
        <v>0.17136000000000001</v>
      </c>
      <c r="R25" s="119">
        <f>Q25*1.02*1.05*$R$14</f>
        <v>0.194024279232</v>
      </c>
    </row>
    <row r="26" spans="1:18" s="20" customFormat="1" ht="12.75" customHeight="1" x14ac:dyDescent="0.25">
      <c r="A26" s="126"/>
      <c r="B26" s="269"/>
      <c r="C26" s="270"/>
      <c r="D26" s="132"/>
      <c r="E26" s="132"/>
      <c r="F26" s="163"/>
      <c r="G26" s="206"/>
      <c r="H26" s="120"/>
      <c r="I26" s="206"/>
      <c r="J26" s="120"/>
      <c r="K26" s="36"/>
      <c r="L26" s="36"/>
      <c r="M26" s="36"/>
      <c r="N26" s="69"/>
      <c r="O26" s="77">
        <f t="shared" si="6"/>
        <v>0</v>
      </c>
      <c r="P26" s="120"/>
      <c r="Q26" s="120"/>
      <c r="R26" s="120"/>
    </row>
    <row r="27" spans="1:18" s="20" customFormat="1" ht="12.75" customHeight="1" x14ac:dyDescent="0.25">
      <c r="A27" s="126"/>
      <c r="B27" s="269"/>
      <c r="C27" s="270"/>
      <c r="D27" s="132"/>
      <c r="E27" s="132"/>
      <c r="F27" s="163"/>
      <c r="G27" s="206"/>
      <c r="H27" s="120"/>
      <c r="I27" s="206"/>
      <c r="J27" s="120"/>
      <c r="K27" s="36"/>
      <c r="L27" s="36"/>
      <c r="M27" s="37"/>
      <c r="N27" s="69"/>
      <c r="O27" s="77">
        <f t="shared" si="6"/>
        <v>0</v>
      </c>
      <c r="P27" s="120"/>
      <c r="Q27" s="120"/>
      <c r="R27" s="120"/>
    </row>
    <row r="28" spans="1:18" s="20" customFormat="1" ht="12.75" customHeight="1" x14ac:dyDescent="0.25">
      <c r="A28" s="127"/>
      <c r="B28" s="205"/>
      <c r="C28" s="270"/>
      <c r="D28" s="132"/>
      <c r="E28" s="132"/>
      <c r="F28" s="164"/>
      <c r="G28" s="206"/>
      <c r="H28" s="121"/>
      <c r="I28" s="206"/>
      <c r="J28" s="121"/>
      <c r="K28" s="36"/>
      <c r="L28" s="36"/>
      <c r="M28" s="36"/>
      <c r="N28" s="69"/>
      <c r="O28" s="77">
        <f t="shared" si="6"/>
        <v>0</v>
      </c>
      <c r="P28" s="121"/>
      <c r="Q28" s="121"/>
      <c r="R28" s="121"/>
    </row>
    <row r="29" spans="1:18" s="21" customFormat="1" ht="12.75" customHeight="1" x14ac:dyDescent="0.25">
      <c r="A29" s="125">
        <v>4</v>
      </c>
      <c r="B29" s="203" t="s">
        <v>176</v>
      </c>
      <c r="C29" s="270" t="s">
        <v>174</v>
      </c>
      <c r="D29" s="132" t="s">
        <v>49</v>
      </c>
      <c r="E29" s="177">
        <v>40</v>
      </c>
      <c r="F29" s="153">
        <f>H29+J29+R29</f>
        <v>0.61633720772</v>
      </c>
      <c r="G29" s="206">
        <v>7.5499999999999998E-2</v>
      </c>
      <c r="H29" s="114">
        <f>G29*$P$8/1000</f>
        <v>0.18327020999999999</v>
      </c>
      <c r="I29" s="195">
        <v>3.7100000000000001E-2</v>
      </c>
      <c r="J29" s="114">
        <f>I29*$P$9/1000</f>
        <v>0.10969319900000001</v>
      </c>
      <c r="K29" s="52" t="s">
        <v>65</v>
      </c>
      <c r="L29" s="52" t="s">
        <v>49</v>
      </c>
      <c r="M29" s="52">
        <v>1.02</v>
      </c>
      <c r="N29" s="88">
        <v>0.28000000000000003</v>
      </c>
      <c r="O29" s="43">
        <f t="shared" si="6"/>
        <v>0.28560000000000002</v>
      </c>
      <c r="P29" s="114">
        <f>E29*F29</f>
        <v>24.6534883088</v>
      </c>
      <c r="Q29" s="114">
        <f>SUM(O29:O32)</f>
        <v>0.28560000000000002</v>
      </c>
      <c r="R29" s="118">
        <f t="shared" ref="R29" si="7">Q29*1.02*1.05*$R$14</f>
        <v>0.32337379871999999</v>
      </c>
    </row>
    <row r="30" spans="1:18" s="21" customFormat="1" ht="12.75" customHeight="1" x14ac:dyDescent="0.25">
      <c r="A30" s="126"/>
      <c r="B30" s="269"/>
      <c r="C30" s="270"/>
      <c r="D30" s="132"/>
      <c r="E30" s="178"/>
      <c r="F30" s="153"/>
      <c r="G30" s="206"/>
      <c r="H30" s="114"/>
      <c r="I30" s="195"/>
      <c r="J30" s="114"/>
      <c r="K30" s="36"/>
      <c r="L30" s="36"/>
      <c r="M30" s="36"/>
      <c r="N30" s="88"/>
      <c r="O30" s="43">
        <f t="shared" si="6"/>
        <v>0</v>
      </c>
      <c r="P30" s="114"/>
      <c r="Q30" s="114"/>
      <c r="R30" s="118"/>
    </row>
    <row r="31" spans="1:18" s="21" customFormat="1" ht="12.75" customHeight="1" x14ac:dyDescent="0.25">
      <c r="A31" s="126"/>
      <c r="B31" s="269"/>
      <c r="C31" s="270"/>
      <c r="D31" s="132"/>
      <c r="E31" s="178"/>
      <c r="F31" s="153"/>
      <c r="G31" s="206"/>
      <c r="H31" s="114"/>
      <c r="I31" s="195"/>
      <c r="J31" s="114"/>
      <c r="K31" s="36"/>
      <c r="L31" s="36"/>
      <c r="M31" s="37"/>
      <c r="N31" s="88"/>
      <c r="O31" s="43">
        <f t="shared" si="6"/>
        <v>0</v>
      </c>
      <c r="P31" s="114"/>
      <c r="Q31" s="114"/>
      <c r="R31" s="118"/>
    </row>
    <row r="32" spans="1:18" s="21" customFormat="1" ht="12.75" customHeight="1" x14ac:dyDescent="0.25">
      <c r="A32" s="127"/>
      <c r="B32" s="205"/>
      <c r="C32" s="270"/>
      <c r="D32" s="132"/>
      <c r="E32" s="179"/>
      <c r="F32" s="153"/>
      <c r="G32" s="206"/>
      <c r="H32" s="114"/>
      <c r="I32" s="195"/>
      <c r="J32" s="114"/>
      <c r="K32" s="36"/>
      <c r="L32" s="36"/>
      <c r="M32" s="36"/>
      <c r="N32" s="88"/>
      <c r="O32" s="43">
        <f t="shared" si="6"/>
        <v>0</v>
      </c>
      <c r="P32" s="114"/>
      <c r="Q32" s="114"/>
      <c r="R32" s="118"/>
    </row>
    <row r="33" spans="1:18" s="21" customFormat="1" ht="12.75" customHeight="1" x14ac:dyDescent="0.25">
      <c r="A33" s="125">
        <v>5</v>
      </c>
      <c r="B33" s="203" t="s">
        <v>176</v>
      </c>
      <c r="C33" s="270" t="s">
        <v>175</v>
      </c>
      <c r="D33" s="132" t="s">
        <v>49</v>
      </c>
      <c r="E33" s="177">
        <v>40</v>
      </c>
      <c r="F33" s="153">
        <f>H33+J33+R33</f>
        <v>0.486987688232</v>
      </c>
      <c r="G33" s="206">
        <v>7.5499999999999998E-2</v>
      </c>
      <c r="H33" s="114">
        <f>G33*$P$8/1000</f>
        <v>0.18327020999999999</v>
      </c>
      <c r="I33" s="195">
        <v>3.7100000000000001E-2</v>
      </c>
      <c r="J33" s="114">
        <f>I33*$P$9/1000</f>
        <v>0.10969319900000001</v>
      </c>
      <c r="K33" s="52" t="s">
        <v>65</v>
      </c>
      <c r="L33" s="52" t="s">
        <v>49</v>
      </c>
      <c r="M33" s="52">
        <v>1.02</v>
      </c>
      <c r="N33" s="88">
        <v>0.16800000000000001</v>
      </c>
      <c r="O33" s="43">
        <f t="shared" si="6"/>
        <v>0.17136000000000001</v>
      </c>
      <c r="P33" s="114">
        <f>E33*F33</f>
        <v>19.479507529279999</v>
      </c>
      <c r="Q33" s="114">
        <f>SUM(O33:O36)</f>
        <v>0.17136000000000001</v>
      </c>
      <c r="R33" s="118">
        <f t="shared" ref="R33" si="8">Q33*1.02*1.05*$R$14</f>
        <v>0.194024279232</v>
      </c>
    </row>
    <row r="34" spans="1:18" s="21" customFormat="1" x14ac:dyDescent="0.25">
      <c r="A34" s="126"/>
      <c r="B34" s="269"/>
      <c r="C34" s="270"/>
      <c r="D34" s="132"/>
      <c r="E34" s="178"/>
      <c r="F34" s="153"/>
      <c r="G34" s="206"/>
      <c r="H34" s="114"/>
      <c r="I34" s="195"/>
      <c r="J34" s="114"/>
      <c r="K34" s="28"/>
      <c r="L34" s="28"/>
      <c r="M34" s="28"/>
      <c r="N34" s="86"/>
      <c r="O34" s="43">
        <f t="shared" si="6"/>
        <v>0</v>
      </c>
      <c r="P34" s="114"/>
      <c r="Q34" s="114"/>
      <c r="R34" s="118"/>
    </row>
    <row r="35" spans="1:18" s="21" customFormat="1" x14ac:dyDescent="0.25">
      <c r="A35" s="126"/>
      <c r="B35" s="269"/>
      <c r="C35" s="270"/>
      <c r="D35" s="132"/>
      <c r="E35" s="178"/>
      <c r="F35" s="153"/>
      <c r="G35" s="206"/>
      <c r="H35" s="114"/>
      <c r="I35" s="195"/>
      <c r="J35" s="114"/>
      <c r="K35" s="28"/>
      <c r="L35" s="28"/>
      <c r="M35" s="29"/>
      <c r="N35" s="86"/>
      <c r="O35" s="43">
        <f t="shared" si="6"/>
        <v>0</v>
      </c>
      <c r="P35" s="114"/>
      <c r="Q35" s="114"/>
      <c r="R35" s="118"/>
    </row>
    <row r="36" spans="1:18" s="21" customFormat="1" ht="12.75" customHeight="1" x14ac:dyDescent="0.25">
      <c r="A36" s="127"/>
      <c r="B36" s="205"/>
      <c r="C36" s="270"/>
      <c r="D36" s="132"/>
      <c r="E36" s="179"/>
      <c r="F36" s="153"/>
      <c r="G36" s="206"/>
      <c r="H36" s="114"/>
      <c r="I36" s="195"/>
      <c r="J36" s="114"/>
      <c r="K36" s="28"/>
      <c r="L36" s="28"/>
      <c r="M36" s="28"/>
      <c r="N36" s="86"/>
      <c r="O36" s="43">
        <f t="shared" si="6"/>
        <v>0</v>
      </c>
      <c r="P36" s="114"/>
      <c r="Q36" s="114"/>
      <c r="R36" s="118"/>
    </row>
    <row r="37" spans="1:18" ht="12.75" customHeight="1" x14ac:dyDescent="0.25">
      <c r="A37" s="125">
        <v>6</v>
      </c>
      <c r="B37" s="187" t="s">
        <v>67</v>
      </c>
      <c r="C37" s="141" t="s">
        <v>66</v>
      </c>
      <c r="D37" s="271" t="s">
        <v>49</v>
      </c>
      <c r="E37" s="145">
        <v>100</v>
      </c>
      <c r="F37" s="185">
        <f>H37+J37+R37</f>
        <v>0.28735034799999998</v>
      </c>
      <c r="G37" s="195">
        <v>7.6499999999999999E-2</v>
      </c>
      <c r="H37" s="199">
        <f>G37*$P$8/1000</f>
        <v>0.18569763</v>
      </c>
      <c r="I37" s="195">
        <v>2.2000000000000001E-3</v>
      </c>
      <c r="J37" s="199">
        <f>I37*$P$9/1000</f>
        <v>6.5047180000000005E-3</v>
      </c>
      <c r="K37" s="28" t="s">
        <v>68</v>
      </c>
      <c r="L37" s="28" t="s">
        <v>49</v>
      </c>
      <c r="M37" s="28">
        <v>1</v>
      </c>
      <c r="N37" s="67">
        <v>0.09</v>
      </c>
      <c r="O37" s="61">
        <f t="shared" si="3"/>
        <v>0.09</v>
      </c>
      <c r="P37" s="199">
        <f>E37*F37</f>
        <v>28.735034799999998</v>
      </c>
      <c r="Q37" s="199">
        <f>SUM(O37:O40)</f>
        <v>0.09</v>
      </c>
      <c r="R37" s="227">
        <f>Q37*$R$14</f>
        <v>9.5147999999999983E-2</v>
      </c>
    </row>
    <row r="38" spans="1:18" x14ac:dyDescent="0.25">
      <c r="A38" s="126"/>
      <c r="B38" s="187"/>
      <c r="C38" s="142"/>
      <c r="D38" s="272"/>
      <c r="E38" s="132"/>
      <c r="F38" s="136"/>
      <c r="G38" s="195"/>
      <c r="H38" s="112"/>
      <c r="I38" s="195"/>
      <c r="J38" s="112"/>
      <c r="K38" s="31"/>
      <c r="L38" s="31"/>
      <c r="M38" s="31"/>
      <c r="N38" s="64"/>
      <c r="O38" s="32">
        <f t="shared" si="3"/>
        <v>0</v>
      </c>
      <c r="P38" s="112"/>
      <c r="Q38" s="112"/>
      <c r="R38" s="227"/>
    </row>
    <row r="39" spans="1:18" x14ac:dyDescent="0.25">
      <c r="A39" s="126"/>
      <c r="B39" s="187"/>
      <c r="C39" s="142"/>
      <c r="D39" s="272"/>
      <c r="E39" s="132"/>
      <c r="F39" s="136"/>
      <c r="G39" s="195"/>
      <c r="H39" s="112"/>
      <c r="I39" s="195"/>
      <c r="J39" s="112"/>
      <c r="K39" s="31"/>
      <c r="L39" s="31"/>
      <c r="M39" s="33"/>
      <c r="N39" s="64"/>
      <c r="O39" s="32">
        <f t="shared" si="3"/>
        <v>0</v>
      </c>
      <c r="P39" s="112"/>
      <c r="Q39" s="112"/>
      <c r="R39" s="227"/>
    </row>
    <row r="40" spans="1:18" ht="12.75" customHeight="1" x14ac:dyDescent="0.25">
      <c r="A40" s="127"/>
      <c r="B40" s="187"/>
      <c r="C40" s="155"/>
      <c r="D40" s="273"/>
      <c r="E40" s="132"/>
      <c r="F40" s="136"/>
      <c r="G40" s="195"/>
      <c r="H40" s="112"/>
      <c r="I40" s="195"/>
      <c r="J40" s="112"/>
      <c r="K40" s="31"/>
      <c r="L40" s="31"/>
      <c r="M40" s="31"/>
      <c r="N40" s="64"/>
      <c r="O40" s="32">
        <f t="shared" si="3"/>
        <v>0</v>
      </c>
      <c r="P40" s="112"/>
      <c r="Q40" s="112"/>
      <c r="R40" s="199"/>
    </row>
    <row r="41" spans="1:18" s="21" customFormat="1" ht="12.75" customHeight="1" x14ac:dyDescent="0.25">
      <c r="A41" s="125">
        <v>7</v>
      </c>
      <c r="B41" s="128" t="s">
        <v>158</v>
      </c>
      <c r="C41" s="187" t="s">
        <v>69</v>
      </c>
      <c r="D41" s="145" t="s">
        <v>9</v>
      </c>
      <c r="E41" s="177">
        <v>55</v>
      </c>
      <c r="F41" s="153">
        <f>H41+J41+R41</f>
        <v>0.91411263999999992</v>
      </c>
      <c r="G41" s="190">
        <v>0.189</v>
      </c>
      <c r="H41" s="114">
        <f>G41*$P$8/1000</f>
        <v>0.45878237999999999</v>
      </c>
      <c r="I41" s="257">
        <v>0.154</v>
      </c>
      <c r="J41" s="114">
        <f>I41*$P$9/1000</f>
        <v>0.45533025999999999</v>
      </c>
      <c r="K41" s="28"/>
      <c r="L41" s="28"/>
      <c r="M41" s="28"/>
      <c r="N41" s="63"/>
      <c r="O41" s="43">
        <f t="shared" si="3"/>
        <v>0</v>
      </c>
      <c r="P41" s="114">
        <f>E41*F41</f>
        <v>50.276195199999997</v>
      </c>
      <c r="Q41" s="114">
        <f>SUM(O41:O44)</f>
        <v>0</v>
      </c>
      <c r="R41" s="118">
        <f t="shared" ref="R41:R45" si="9">Q41*1.02*1.05*$R$14</f>
        <v>0</v>
      </c>
    </row>
    <row r="42" spans="1:18" s="21" customFormat="1" ht="12.75" customHeight="1" x14ac:dyDescent="0.25">
      <c r="A42" s="126"/>
      <c r="B42" s="128"/>
      <c r="C42" s="187"/>
      <c r="D42" s="132"/>
      <c r="E42" s="178"/>
      <c r="F42" s="153"/>
      <c r="G42" s="190"/>
      <c r="H42" s="114"/>
      <c r="I42" s="257"/>
      <c r="J42" s="114"/>
      <c r="K42" s="28"/>
      <c r="L42" s="28"/>
      <c r="M42" s="28"/>
      <c r="N42" s="63"/>
      <c r="O42" s="43">
        <f t="shared" si="3"/>
        <v>0</v>
      </c>
      <c r="P42" s="114"/>
      <c r="Q42" s="114"/>
      <c r="R42" s="118"/>
    </row>
    <row r="43" spans="1:18" s="21" customFormat="1" ht="12.75" customHeight="1" x14ac:dyDescent="0.25">
      <c r="A43" s="126"/>
      <c r="B43" s="128"/>
      <c r="C43" s="187"/>
      <c r="D43" s="132"/>
      <c r="E43" s="178"/>
      <c r="F43" s="153"/>
      <c r="G43" s="190"/>
      <c r="H43" s="114"/>
      <c r="I43" s="257"/>
      <c r="J43" s="114"/>
      <c r="K43" s="28"/>
      <c r="L43" s="28"/>
      <c r="M43" s="29"/>
      <c r="N43" s="63"/>
      <c r="O43" s="43">
        <f t="shared" si="3"/>
        <v>0</v>
      </c>
      <c r="P43" s="114"/>
      <c r="Q43" s="114"/>
      <c r="R43" s="118"/>
    </row>
    <row r="44" spans="1:18" s="21" customFormat="1" ht="12.75" customHeight="1" x14ac:dyDescent="0.25">
      <c r="A44" s="127"/>
      <c r="B44" s="128"/>
      <c r="C44" s="187"/>
      <c r="D44" s="132"/>
      <c r="E44" s="179"/>
      <c r="F44" s="153"/>
      <c r="G44" s="190"/>
      <c r="H44" s="114"/>
      <c r="I44" s="257"/>
      <c r="J44" s="114"/>
      <c r="K44" s="28"/>
      <c r="L44" s="28"/>
      <c r="M44" s="28"/>
      <c r="N44" s="63"/>
      <c r="O44" s="43">
        <f t="shared" si="3"/>
        <v>0</v>
      </c>
      <c r="P44" s="114"/>
      <c r="Q44" s="114"/>
      <c r="R44" s="118"/>
    </row>
    <row r="45" spans="1:18" s="21" customFormat="1" ht="12.75" customHeight="1" x14ac:dyDescent="0.25">
      <c r="A45" s="125">
        <v>8</v>
      </c>
      <c r="B45" s="141" t="s">
        <v>122</v>
      </c>
      <c r="C45" s="274" t="s">
        <v>70</v>
      </c>
      <c r="D45" s="145" t="s">
        <v>9</v>
      </c>
      <c r="E45" s="177">
        <v>53</v>
      </c>
      <c r="F45" s="153">
        <f>H45+J45+R45</f>
        <v>0.16983918000000001</v>
      </c>
      <c r="G45" s="195"/>
      <c r="H45" s="114">
        <f>G45*$P$8/1000</f>
        <v>0</v>
      </c>
      <c r="I45" s="195"/>
      <c r="J45" s="114">
        <f>I45*$P$9/1000</f>
        <v>0</v>
      </c>
      <c r="K45" s="28" t="s">
        <v>159</v>
      </c>
      <c r="L45" s="28" t="s">
        <v>9</v>
      </c>
      <c r="M45" s="28">
        <v>1</v>
      </c>
      <c r="N45" s="63">
        <v>0.15</v>
      </c>
      <c r="O45" s="43">
        <f t="shared" si="3"/>
        <v>0.15</v>
      </c>
      <c r="P45" s="114">
        <f>E45*F45</f>
        <v>9.0014765400000005</v>
      </c>
      <c r="Q45" s="114">
        <f>SUM(O45:O48)</f>
        <v>0.15</v>
      </c>
      <c r="R45" s="118">
        <f t="shared" si="9"/>
        <v>0.16983918000000001</v>
      </c>
    </row>
    <row r="46" spans="1:18" s="21" customFormat="1" ht="12.75" customHeight="1" x14ac:dyDescent="0.25">
      <c r="A46" s="126"/>
      <c r="B46" s="142"/>
      <c r="C46" s="275"/>
      <c r="D46" s="132"/>
      <c r="E46" s="178"/>
      <c r="F46" s="153"/>
      <c r="G46" s="195"/>
      <c r="H46" s="114"/>
      <c r="I46" s="195"/>
      <c r="J46" s="114"/>
      <c r="K46" s="28"/>
      <c r="L46" s="28"/>
      <c r="M46" s="28"/>
      <c r="N46" s="63"/>
      <c r="O46" s="43">
        <f t="shared" si="3"/>
        <v>0</v>
      </c>
      <c r="P46" s="114"/>
      <c r="Q46" s="114"/>
      <c r="R46" s="118"/>
    </row>
    <row r="47" spans="1:18" s="21" customFormat="1" ht="12.75" customHeight="1" x14ac:dyDescent="0.25">
      <c r="A47" s="126"/>
      <c r="B47" s="142"/>
      <c r="C47" s="275"/>
      <c r="D47" s="132"/>
      <c r="E47" s="178"/>
      <c r="F47" s="153"/>
      <c r="G47" s="195"/>
      <c r="H47" s="114"/>
      <c r="I47" s="195"/>
      <c r="J47" s="114"/>
      <c r="K47" s="28"/>
      <c r="L47" s="28"/>
      <c r="M47" s="29"/>
      <c r="N47" s="63"/>
      <c r="O47" s="43">
        <f t="shared" si="3"/>
        <v>0</v>
      </c>
      <c r="P47" s="114"/>
      <c r="Q47" s="114"/>
      <c r="R47" s="118"/>
    </row>
    <row r="48" spans="1:18" s="21" customFormat="1" ht="12.75" customHeight="1" x14ac:dyDescent="0.25">
      <c r="A48" s="127"/>
      <c r="B48" s="155"/>
      <c r="C48" s="276"/>
      <c r="D48" s="132"/>
      <c r="E48" s="179"/>
      <c r="F48" s="153"/>
      <c r="G48" s="195"/>
      <c r="H48" s="114"/>
      <c r="I48" s="195"/>
      <c r="J48" s="114"/>
      <c r="K48" s="28"/>
      <c r="L48" s="28"/>
      <c r="M48" s="28"/>
      <c r="N48" s="63"/>
      <c r="O48" s="43">
        <f t="shared" si="3"/>
        <v>0</v>
      </c>
      <c r="P48" s="114"/>
      <c r="Q48" s="114"/>
      <c r="R48" s="118"/>
    </row>
    <row r="49" spans="1:18" s="20" customFormat="1" x14ac:dyDescent="0.25">
      <c r="A49" s="125">
        <v>9</v>
      </c>
      <c r="B49" s="260" t="s">
        <v>71</v>
      </c>
      <c r="C49" s="255" t="s">
        <v>73</v>
      </c>
      <c r="D49" s="250" t="s">
        <v>9</v>
      </c>
      <c r="E49" s="251">
        <v>2</v>
      </c>
      <c r="F49" s="258">
        <f>H49+J49+R49</f>
        <v>10.9519374</v>
      </c>
      <c r="G49" s="261">
        <v>1.64</v>
      </c>
      <c r="H49" s="115">
        <f>G49*$P$8/1000</f>
        <v>3.9809688000000003</v>
      </c>
      <c r="I49" s="261">
        <v>0.06</v>
      </c>
      <c r="J49" s="115">
        <f>I49*$P$9/1000</f>
        <v>0.17740139999999999</v>
      </c>
      <c r="K49" s="31" t="s">
        <v>72</v>
      </c>
      <c r="L49" s="31" t="s">
        <v>9</v>
      </c>
      <c r="M49" s="31">
        <v>1</v>
      </c>
      <c r="N49" s="88">
        <v>6</v>
      </c>
      <c r="O49" s="77">
        <f t="shared" si="3"/>
        <v>6</v>
      </c>
      <c r="P49" s="115">
        <f>E49*F49</f>
        <v>21.903874800000001</v>
      </c>
      <c r="Q49" s="115">
        <f>SUM(O49:O52)</f>
        <v>6</v>
      </c>
      <c r="R49" s="115">
        <f>Q49*1.02*1.05*$R$14</f>
        <v>6.7935672</v>
      </c>
    </row>
    <row r="50" spans="1:18" s="20" customFormat="1" ht="13.5" customHeight="1" x14ac:dyDescent="0.25">
      <c r="A50" s="126"/>
      <c r="B50" s="256"/>
      <c r="C50" s="255"/>
      <c r="D50" s="250"/>
      <c r="E50" s="251"/>
      <c r="F50" s="258"/>
      <c r="G50" s="261"/>
      <c r="H50" s="115"/>
      <c r="I50" s="261"/>
      <c r="J50" s="115"/>
      <c r="K50" s="36"/>
      <c r="L50" s="36"/>
      <c r="M50" s="36"/>
      <c r="N50" s="69"/>
      <c r="O50" s="77">
        <f t="shared" si="3"/>
        <v>0</v>
      </c>
      <c r="P50" s="115"/>
      <c r="Q50" s="115"/>
      <c r="R50" s="115"/>
    </row>
    <row r="51" spans="1:18" s="20" customFormat="1" x14ac:dyDescent="0.25">
      <c r="A51" s="126"/>
      <c r="B51" s="256"/>
      <c r="C51" s="255"/>
      <c r="D51" s="250"/>
      <c r="E51" s="251"/>
      <c r="F51" s="258"/>
      <c r="G51" s="261"/>
      <c r="H51" s="115"/>
      <c r="I51" s="261"/>
      <c r="J51" s="115"/>
      <c r="K51" s="36"/>
      <c r="L51" s="36"/>
      <c r="M51" s="37"/>
      <c r="N51" s="78"/>
      <c r="O51" s="77">
        <f t="shared" si="3"/>
        <v>0</v>
      </c>
      <c r="P51" s="115"/>
      <c r="Q51" s="115"/>
      <c r="R51" s="115"/>
    </row>
    <row r="52" spans="1:18" s="20" customFormat="1" ht="12.75" customHeight="1" x14ac:dyDescent="0.25">
      <c r="A52" s="127"/>
      <c r="B52" s="256"/>
      <c r="C52" s="255"/>
      <c r="D52" s="250"/>
      <c r="E52" s="251"/>
      <c r="F52" s="258"/>
      <c r="G52" s="261"/>
      <c r="H52" s="115"/>
      <c r="I52" s="261"/>
      <c r="J52" s="115"/>
      <c r="K52" s="36"/>
      <c r="L52" s="36"/>
      <c r="M52" s="36"/>
      <c r="N52" s="69"/>
      <c r="O52" s="77">
        <f t="shared" si="3"/>
        <v>0</v>
      </c>
      <c r="P52" s="115"/>
      <c r="Q52" s="115"/>
      <c r="R52" s="115"/>
    </row>
    <row r="53" spans="1:18" s="20" customFormat="1" x14ac:dyDescent="0.25">
      <c r="A53" s="125">
        <v>10</v>
      </c>
      <c r="B53" s="252" t="s">
        <v>74</v>
      </c>
      <c r="C53" s="255" t="s">
        <v>76</v>
      </c>
      <c r="D53" s="250" t="s">
        <v>9</v>
      </c>
      <c r="E53" s="251">
        <v>2</v>
      </c>
      <c r="F53" s="258">
        <f>H53+J53+R53</f>
        <v>4.2233887040000004</v>
      </c>
      <c r="G53" s="259">
        <v>0.9</v>
      </c>
      <c r="H53" s="115">
        <f>G53*$P$8/1000</f>
        <v>2.1846780000000003</v>
      </c>
      <c r="I53" s="259">
        <v>0.05</v>
      </c>
      <c r="J53" s="115">
        <f>I53*$P$9/1000</f>
        <v>0.14783450000000001</v>
      </c>
      <c r="K53" s="75" t="s">
        <v>75</v>
      </c>
      <c r="L53" s="34" t="s">
        <v>9</v>
      </c>
      <c r="M53" s="34">
        <v>1</v>
      </c>
      <c r="N53" s="69">
        <v>1.67</v>
      </c>
      <c r="O53" s="77">
        <f t="shared" si="3"/>
        <v>1.67</v>
      </c>
      <c r="P53" s="115">
        <f>E53*F53</f>
        <v>8.4467774080000009</v>
      </c>
      <c r="Q53" s="115">
        <f>SUM(O53:O56)</f>
        <v>1.67</v>
      </c>
      <c r="R53" s="115">
        <f>Q53*1.02*1.05*$R$14</f>
        <v>1.8908762039999998</v>
      </c>
    </row>
    <row r="54" spans="1:18" s="20" customFormat="1" ht="13.5" customHeight="1" x14ac:dyDescent="0.25">
      <c r="A54" s="126"/>
      <c r="B54" s="253"/>
      <c r="C54" s="255"/>
      <c r="D54" s="250"/>
      <c r="E54" s="251"/>
      <c r="F54" s="258"/>
      <c r="G54" s="259"/>
      <c r="H54" s="115"/>
      <c r="I54" s="259"/>
      <c r="J54" s="115"/>
      <c r="K54" s="36"/>
      <c r="L54" s="36"/>
      <c r="M54" s="36"/>
      <c r="N54" s="69"/>
      <c r="O54" s="77">
        <f t="shared" si="3"/>
        <v>0</v>
      </c>
      <c r="P54" s="115"/>
      <c r="Q54" s="115"/>
      <c r="R54" s="115"/>
    </row>
    <row r="55" spans="1:18" s="20" customFormat="1" x14ac:dyDescent="0.25">
      <c r="A55" s="126"/>
      <c r="B55" s="253"/>
      <c r="C55" s="255"/>
      <c r="D55" s="250"/>
      <c r="E55" s="251"/>
      <c r="F55" s="258"/>
      <c r="G55" s="259"/>
      <c r="H55" s="115"/>
      <c r="I55" s="259"/>
      <c r="J55" s="115"/>
      <c r="K55" s="36"/>
      <c r="L55" s="36"/>
      <c r="M55" s="37"/>
      <c r="N55" s="78"/>
      <c r="O55" s="77">
        <f t="shared" si="3"/>
        <v>0</v>
      </c>
      <c r="P55" s="115"/>
      <c r="Q55" s="115"/>
      <c r="R55" s="115"/>
    </row>
    <row r="56" spans="1:18" s="20" customFormat="1" ht="12.75" customHeight="1" x14ac:dyDescent="0.25">
      <c r="A56" s="127"/>
      <c r="B56" s="254"/>
      <c r="C56" s="255"/>
      <c r="D56" s="250"/>
      <c r="E56" s="251"/>
      <c r="F56" s="258"/>
      <c r="G56" s="259"/>
      <c r="H56" s="115"/>
      <c r="I56" s="259"/>
      <c r="J56" s="115"/>
      <c r="K56" s="36"/>
      <c r="L56" s="36"/>
      <c r="M56" s="36"/>
      <c r="N56" s="69"/>
      <c r="O56" s="77">
        <f t="shared" si="3"/>
        <v>0</v>
      </c>
      <c r="P56" s="115"/>
      <c r="Q56" s="115"/>
      <c r="R56" s="115"/>
    </row>
    <row r="57" spans="1:18" s="20" customFormat="1" x14ac:dyDescent="0.25">
      <c r="A57" s="125">
        <v>11</v>
      </c>
      <c r="B57" s="252" t="s">
        <v>74</v>
      </c>
      <c r="C57" s="255" t="s">
        <v>182</v>
      </c>
      <c r="D57" s="250" t="s">
        <v>9</v>
      </c>
      <c r="E57" s="251">
        <v>2</v>
      </c>
      <c r="F57" s="258">
        <f>H57+J57+R57</f>
        <v>4.2233887040000004</v>
      </c>
      <c r="G57" s="259">
        <v>0.9</v>
      </c>
      <c r="H57" s="115">
        <f>G57*$P$8/1000</f>
        <v>2.1846780000000003</v>
      </c>
      <c r="I57" s="259">
        <v>0.05</v>
      </c>
      <c r="J57" s="115">
        <f>I57*$P$9/1000</f>
        <v>0.14783450000000001</v>
      </c>
      <c r="K57" s="75" t="s">
        <v>75</v>
      </c>
      <c r="L57" s="34" t="s">
        <v>9</v>
      </c>
      <c r="M57" s="34">
        <v>1</v>
      </c>
      <c r="N57" s="69">
        <v>1.67</v>
      </c>
      <c r="O57" s="77">
        <f t="shared" ref="O57:O64" si="10">M57*N57</f>
        <v>1.67</v>
      </c>
      <c r="P57" s="115">
        <f>E57*F57</f>
        <v>8.4467774080000009</v>
      </c>
      <c r="Q57" s="115">
        <f>SUM(O57:O60)</f>
        <v>1.67</v>
      </c>
      <c r="R57" s="115">
        <f>Q57*1.02*1.05*$R$14</f>
        <v>1.8908762039999998</v>
      </c>
    </row>
    <row r="58" spans="1:18" s="20" customFormat="1" ht="13.5" customHeight="1" x14ac:dyDescent="0.25">
      <c r="A58" s="126"/>
      <c r="B58" s="253"/>
      <c r="C58" s="255"/>
      <c r="D58" s="250"/>
      <c r="E58" s="251"/>
      <c r="F58" s="258"/>
      <c r="G58" s="259"/>
      <c r="H58" s="115"/>
      <c r="I58" s="259"/>
      <c r="J58" s="115"/>
      <c r="K58" s="36"/>
      <c r="L58" s="36"/>
      <c r="M58" s="36"/>
      <c r="N58" s="69"/>
      <c r="O58" s="77">
        <f t="shared" si="10"/>
        <v>0</v>
      </c>
      <c r="P58" s="115"/>
      <c r="Q58" s="115"/>
      <c r="R58" s="115"/>
    </row>
    <row r="59" spans="1:18" s="20" customFormat="1" x14ac:dyDescent="0.25">
      <c r="A59" s="126"/>
      <c r="B59" s="253"/>
      <c r="C59" s="255"/>
      <c r="D59" s="250"/>
      <c r="E59" s="251"/>
      <c r="F59" s="258"/>
      <c r="G59" s="259"/>
      <c r="H59" s="115"/>
      <c r="I59" s="259"/>
      <c r="J59" s="115"/>
      <c r="K59" s="36"/>
      <c r="L59" s="36"/>
      <c r="M59" s="37"/>
      <c r="N59" s="78"/>
      <c r="O59" s="77">
        <f t="shared" si="10"/>
        <v>0</v>
      </c>
      <c r="P59" s="115"/>
      <c r="Q59" s="115"/>
      <c r="R59" s="115"/>
    </row>
    <row r="60" spans="1:18" s="20" customFormat="1" ht="12.75" customHeight="1" x14ac:dyDescent="0.25">
      <c r="A60" s="127"/>
      <c r="B60" s="254"/>
      <c r="C60" s="255"/>
      <c r="D60" s="250"/>
      <c r="E60" s="251"/>
      <c r="F60" s="258"/>
      <c r="G60" s="259"/>
      <c r="H60" s="115"/>
      <c r="I60" s="259"/>
      <c r="J60" s="115"/>
      <c r="K60" s="36"/>
      <c r="L60" s="36"/>
      <c r="M60" s="36"/>
      <c r="N60" s="69"/>
      <c r="O60" s="77">
        <f t="shared" si="10"/>
        <v>0</v>
      </c>
      <c r="P60" s="115"/>
      <c r="Q60" s="115"/>
      <c r="R60" s="115"/>
    </row>
    <row r="61" spans="1:18" s="20" customFormat="1" x14ac:dyDescent="0.25">
      <c r="A61" s="125">
        <v>12</v>
      </c>
      <c r="B61" s="252" t="s">
        <v>74</v>
      </c>
      <c r="C61" s="255" t="s">
        <v>77</v>
      </c>
      <c r="D61" s="250" t="s">
        <v>9</v>
      </c>
      <c r="E61" s="251">
        <v>2</v>
      </c>
      <c r="F61" s="258">
        <f>H61+J61+R61</f>
        <v>4.2233887040000004</v>
      </c>
      <c r="G61" s="259">
        <v>0.9</v>
      </c>
      <c r="H61" s="115">
        <f>G61*$P$8/1000</f>
        <v>2.1846780000000003</v>
      </c>
      <c r="I61" s="259">
        <v>0.05</v>
      </c>
      <c r="J61" s="115">
        <f>I61*$P$9/1000</f>
        <v>0.14783450000000001</v>
      </c>
      <c r="K61" s="75" t="s">
        <v>75</v>
      </c>
      <c r="L61" s="34" t="s">
        <v>9</v>
      </c>
      <c r="M61" s="34">
        <v>1</v>
      </c>
      <c r="N61" s="69">
        <v>1.67</v>
      </c>
      <c r="O61" s="77">
        <f t="shared" si="10"/>
        <v>1.67</v>
      </c>
      <c r="P61" s="115">
        <f>E61*F61</f>
        <v>8.4467774080000009</v>
      </c>
      <c r="Q61" s="115">
        <f>SUM(O61:O64)</f>
        <v>1.67</v>
      </c>
      <c r="R61" s="115">
        <f>Q61*1.02*1.05*$R$14</f>
        <v>1.8908762039999998</v>
      </c>
    </row>
    <row r="62" spans="1:18" s="20" customFormat="1" ht="13.5" customHeight="1" x14ac:dyDescent="0.25">
      <c r="A62" s="126"/>
      <c r="B62" s="253"/>
      <c r="C62" s="255"/>
      <c r="D62" s="250"/>
      <c r="E62" s="251"/>
      <c r="F62" s="258"/>
      <c r="G62" s="259"/>
      <c r="H62" s="115"/>
      <c r="I62" s="259"/>
      <c r="J62" s="115"/>
      <c r="K62" s="36"/>
      <c r="L62" s="36"/>
      <c r="M62" s="36"/>
      <c r="N62" s="69"/>
      <c r="O62" s="77">
        <f t="shared" si="10"/>
        <v>0</v>
      </c>
      <c r="P62" s="115"/>
      <c r="Q62" s="115"/>
      <c r="R62" s="115"/>
    </row>
    <row r="63" spans="1:18" s="20" customFormat="1" x14ac:dyDescent="0.25">
      <c r="A63" s="126"/>
      <c r="B63" s="253"/>
      <c r="C63" s="255"/>
      <c r="D63" s="250"/>
      <c r="E63" s="251"/>
      <c r="F63" s="258"/>
      <c r="G63" s="259"/>
      <c r="H63" s="115"/>
      <c r="I63" s="259"/>
      <c r="J63" s="115"/>
      <c r="K63" s="36"/>
      <c r="L63" s="36"/>
      <c r="M63" s="37"/>
      <c r="N63" s="78"/>
      <c r="O63" s="77">
        <f t="shared" si="10"/>
        <v>0</v>
      </c>
      <c r="P63" s="115"/>
      <c r="Q63" s="115"/>
      <c r="R63" s="115"/>
    </row>
    <row r="64" spans="1:18" s="20" customFormat="1" ht="12.75" customHeight="1" x14ac:dyDescent="0.25">
      <c r="A64" s="127"/>
      <c r="B64" s="254"/>
      <c r="C64" s="255"/>
      <c r="D64" s="250"/>
      <c r="E64" s="251"/>
      <c r="F64" s="258"/>
      <c r="G64" s="259"/>
      <c r="H64" s="115"/>
      <c r="I64" s="259"/>
      <c r="J64" s="115"/>
      <c r="K64" s="36"/>
      <c r="L64" s="36"/>
      <c r="M64" s="36"/>
      <c r="N64" s="69"/>
      <c r="O64" s="77">
        <f t="shared" si="10"/>
        <v>0</v>
      </c>
      <c r="P64" s="115"/>
      <c r="Q64" s="115"/>
      <c r="R64" s="115"/>
    </row>
    <row r="65" spans="1:18" s="21" customFormat="1" ht="12.75" customHeight="1" x14ac:dyDescent="0.25">
      <c r="A65" s="125">
        <v>13</v>
      </c>
      <c r="B65" s="256" t="s">
        <v>160</v>
      </c>
      <c r="C65" s="187" t="s">
        <v>78</v>
      </c>
      <c r="D65" s="250" t="s">
        <v>9</v>
      </c>
      <c r="E65" s="251">
        <v>2</v>
      </c>
      <c r="F65" s="153">
        <f>H65+J65+R65</f>
        <v>15.003664199999999</v>
      </c>
      <c r="G65" s="190">
        <v>1.05</v>
      </c>
      <c r="H65" s="114">
        <f>G65*$P$8/1000</f>
        <v>2.548791</v>
      </c>
      <c r="I65" s="257"/>
      <c r="J65" s="114">
        <f>I65*$P$9/1000</f>
        <v>0</v>
      </c>
      <c r="K65" s="28" t="s">
        <v>161</v>
      </c>
      <c r="L65" s="34" t="s">
        <v>9</v>
      </c>
      <c r="M65" s="34">
        <v>1</v>
      </c>
      <c r="N65" s="71">
        <v>11</v>
      </c>
      <c r="O65" s="43">
        <f t="shared" si="3"/>
        <v>11</v>
      </c>
      <c r="P65" s="114">
        <f>E65*F65</f>
        <v>30.007328399999999</v>
      </c>
      <c r="Q65" s="114">
        <f>SUM(O65:O68)</f>
        <v>11</v>
      </c>
      <c r="R65" s="115">
        <f t="shared" ref="R65" si="11">Q65*1.02*1.05*$R$14</f>
        <v>12.4548732</v>
      </c>
    </row>
    <row r="66" spans="1:18" s="21" customFormat="1" ht="12.75" customHeight="1" x14ac:dyDescent="0.25">
      <c r="A66" s="126"/>
      <c r="B66" s="256"/>
      <c r="C66" s="187"/>
      <c r="D66" s="250"/>
      <c r="E66" s="251"/>
      <c r="F66" s="153"/>
      <c r="G66" s="190"/>
      <c r="H66" s="114"/>
      <c r="I66" s="257"/>
      <c r="J66" s="114"/>
      <c r="K66" s="28"/>
      <c r="L66" s="28"/>
      <c r="M66" s="28"/>
      <c r="N66" s="71"/>
      <c r="O66" s="43"/>
      <c r="P66" s="114"/>
      <c r="Q66" s="114"/>
      <c r="R66" s="115"/>
    </row>
    <row r="67" spans="1:18" s="21" customFormat="1" ht="12.75" customHeight="1" x14ac:dyDescent="0.25">
      <c r="A67" s="126"/>
      <c r="B67" s="256"/>
      <c r="C67" s="187"/>
      <c r="D67" s="250"/>
      <c r="E67" s="251"/>
      <c r="F67" s="153"/>
      <c r="G67" s="190"/>
      <c r="H67" s="114"/>
      <c r="I67" s="257"/>
      <c r="J67" s="114"/>
      <c r="K67" s="28"/>
      <c r="L67" s="28"/>
      <c r="M67" s="28"/>
      <c r="N67" s="71"/>
      <c r="O67" s="43"/>
      <c r="P67" s="114"/>
      <c r="Q67" s="114"/>
      <c r="R67" s="115"/>
    </row>
    <row r="68" spans="1:18" s="21" customFormat="1" ht="12.75" customHeight="1" x14ac:dyDescent="0.25">
      <c r="A68" s="127"/>
      <c r="B68" s="256"/>
      <c r="C68" s="187"/>
      <c r="D68" s="250"/>
      <c r="E68" s="251"/>
      <c r="F68" s="153"/>
      <c r="G68" s="190"/>
      <c r="H68" s="114"/>
      <c r="I68" s="257"/>
      <c r="J68" s="114"/>
      <c r="K68" s="28"/>
      <c r="L68" s="28"/>
      <c r="M68" s="28"/>
      <c r="N68" s="71"/>
      <c r="O68" s="43">
        <f t="shared" si="3"/>
        <v>0</v>
      </c>
      <c r="P68" s="114"/>
      <c r="Q68" s="114"/>
      <c r="R68" s="115"/>
    </row>
    <row r="69" spans="1:18" ht="12.75" customHeight="1" x14ac:dyDescent="0.25">
      <c r="A69" s="125">
        <v>14</v>
      </c>
      <c r="B69" s="203" t="s">
        <v>122</v>
      </c>
      <c r="C69" s="148" t="s">
        <v>79</v>
      </c>
      <c r="D69" s="250" t="s">
        <v>9</v>
      </c>
      <c r="E69" s="251">
        <v>2</v>
      </c>
      <c r="F69" s="218">
        <f>H69+J69+R69</f>
        <v>0.37364619599999999</v>
      </c>
      <c r="G69" s="154"/>
      <c r="H69" s="117">
        <f>G69*$P$8/1000</f>
        <v>0</v>
      </c>
      <c r="I69" s="154"/>
      <c r="J69" s="117">
        <f>I69*$P$9/1000</f>
        <v>0</v>
      </c>
      <c r="K69" s="28" t="s">
        <v>159</v>
      </c>
      <c r="L69" s="28" t="s">
        <v>9</v>
      </c>
      <c r="M69" s="28">
        <v>1</v>
      </c>
      <c r="N69" s="68">
        <v>0.33</v>
      </c>
      <c r="O69" s="58">
        <f t="shared" si="3"/>
        <v>0.33</v>
      </c>
      <c r="P69" s="117">
        <f>E69*F69</f>
        <v>0.74729239199999997</v>
      </c>
      <c r="Q69" s="117">
        <f>SUM(O69:O72)</f>
        <v>0.33</v>
      </c>
      <c r="R69" s="118">
        <f t="shared" ref="R69" si="12">Q69*1.02*1.05*$R$14</f>
        <v>0.37364619599999999</v>
      </c>
    </row>
    <row r="70" spans="1:18" ht="12.75" customHeight="1" x14ac:dyDescent="0.25">
      <c r="A70" s="126"/>
      <c r="B70" s="204"/>
      <c r="C70" s="148"/>
      <c r="D70" s="250"/>
      <c r="E70" s="251"/>
      <c r="F70" s="218"/>
      <c r="G70" s="154"/>
      <c r="H70" s="117"/>
      <c r="I70" s="154"/>
      <c r="J70" s="117"/>
      <c r="K70" s="34"/>
      <c r="L70" s="34"/>
      <c r="M70" s="34"/>
      <c r="N70" s="68"/>
      <c r="O70" s="58">
        <f t="shared" si="3"/>
        <v>0</v>
      </c>
      <c r="P70" s="117"/>
      <c r="Q70" s="117"/>
      <c r="R70" s="118"/>
    </row>
    <row r="71" spans="1:18" ht="12.75" customHeight="1" x14ac:dyDescent="0.25">
      <c r="A71" s="126"/>
      <c r="B71" s="204"/>
      <c r="C71" s="148"/>
      <c r="D71" s="250"/>
      <c r="E71" s="251"/>
      <c r="F71" s="218"/>
      <c r="G71" s="154"/>
      <c r="H71" s="117"/>
      <c r="I71" s="154"/>
      <c r="J71" s="117"/>
      <c r="K71" s="34"/>
      <c r="L71" s="34"/>
      <c r="M71" s="44"/>
      <c r="N71" s="68"/>
      <c r="O71" s="58">
        <f t="shared" si="3"/>
        <v>0</v>
      </c>
      <c r="P71" s="117"/>
      <c r="Q71" s="117"/>
      <c r="R71" s="118"/>
    </row>
    <row r="72" spans="1:18" ht="12.75" customHeight="1" x14ac:dyDescent="0.25">
      <c r="A72" s="127"/>
      <c r="B72" s="205"/>
      <c r="C72" s="148"/>
      <c r="D72" s="250"/>
      <c r="E72" s="251"/>
      <c r="F72" s="218"/>
      <c r="G72" s="154"/>
      <c r="H72" s="117"/>
      <c r="I72" s="154"/>
      <c r="J72" s="117"/>
      <c r="K72" s="34"/>
      <c r="L72" s="34"/>
      <c r="M72" s="34"/>
      <c r="N72" s="68"/>
      <c r="O72" s="58">
        <f t="shared" si="3"/>
        <v>0</v>
      </c>
      <c r="P72" s="117"/>
      <c r="Q72" s="117"/>
      <c r="R72" s="118"/>
    </row>
    <row r="73" spans="1:18" ht="12.75" customHeight="1" x14ac:dyDescent="0.25">
      <c r="A73" s="125">
        <v>15</v>
      </c>
      <c r="B73" s="128" t="s">
        <v>162</v>
      </c>
      <c r="C73" s="148" t="s">
        <v>80</v>
      </c>
      <c r="D73" s="250" t="s">
        <v>9</v>
      </c>
      <c r="E73" s="251">
        <v>2</v>
      </c>
      <c r="F73" s="136">
        <f>H73+J73+R73</f>
        <v>0.35166556000000004</v>
      </c>
      <c r="G73" s="113">
        <v>0.14000000000000001</v>
      </c>
      <c r="H73" s="112">
        <f>G73*$P$8/1000</f>
        <v>0.33983880000000005</v>
      </c>
      <c r="I73" s="113">
        <v>4.0000000000000001E-3</v>
      </c>
      <c r="J73" s="112">
        <f>I73*$P$9/1000</f>
        <v>1.182676E-2</v>
      </c>
      <c r="K73" s="31"/>
      <c r="L73" s="31"/>
      <c r="M73" s="31"/>
      <c r="N73" s="83"/>
      <c r="O73" s="32">
        <f t="shared" si="3"/>
        <v>0</v>
      </c>
      <c r="P73" s="112">
        <f>E73*F73</f>
        <v>0.70333112000000009</v>
      </c>
      <c r="Q73" s="112">
        <f>SUM(O73:O76)</f>
        <v>0</v>
      </c>
      <c r="R73" s="112">
        <f>Q73*1.02*1.05*$R$14</f>
        <v>0</v>
      </c>
    </row>
    <row r="74" spans="1:18" x14ac:dyDescent="0.25">
      <c r="A74" s="126"/>
      <c r="B74" s="128"/>
      <c r="C74" s="148"/>
      <c r="D74" s="250"/>
      <c r="E74" s="251"/>
      <c r="F74" s="136"/>
      <c r="G74" s="113"/>
      <c r="H74" s="112"/>
      <c r="I74" s="113"/>
      <c r="J74" s="112"/>
      <c r="K74" s="31"/>
      <c r="L74" s="31"/>
      <c r="M74" s="31"/>
      <c r="N74" s="83"/>
      <c r="O74" s="32">
        <f t="shared" si="3"/>
        <v>0</v>
      </c>
      <c r="P74" s="112"/>
      <c r="Q74" s="112"/>
      <c r="R74" s="112"/>
    </row>
    <row r="75" spans="1:18" x14ac:dyDescent="0.25">
      <c r="A75" s="126"/>
      <c r="B75" s="128"/>
      <c r="C75" s="148"/>
      <c r="D75" s="250"/>
      <c r="E75" s="251"/>
      <c r="F75" s="136"/>
      <c r="G75" s="113"/>
      <c r="H75" s="112"/>
      <c r="I75" s="113"/>
      <c r="J75" s="112"/>
      <c r="K75" s="31"/>
      <c r="L75" s="31"/>
      <c r="M75" s="31"/>
      <c r="N75" s="83"/>
      <c r="O75" s="32">
        <f t="shared" si="3"/>
        <v>0</v>
      </c>
      <c r="P75" s="112"/>
      <c r="Q75" s="112"/>
      <c r="R75" s="112"/>
    </row>
    <row r="76" spans="1:18" ht="12.75" customHeight="1" x14ac:dyDescent="0.25">
      <c r="A76" s="127"/>
      <c r="B76" s="128"/>
      <c r="C76" s="148"/>
      <c r="D76" s="250"/>
      <c r="E76" s="251"/>
      <c r="F76" s="136"/>
      <c r="G76" s="113"/>
      <c r="H76" s="112"/>
      <c r="I76" s="113"/>
      <c r="J76" s="112"/>
      <c r="K76" s="31"/>
      <c r="L76" s="31"/>
      <c r="M76" s="31"/>
      <c r="N76" s="83"/>
      <c r="O76" s="32">
        <f t="shared" si="3"/>
        <v>0</v>
      </c>
      <c r="P76" s="112"/>
      <c r="Q76" s="112"/>
      <c r="R76" s="112"/>
    </row>
    <row r="77" spans="1:18" ht="12.75" customHeight="1" x14ac:dyDescent="0.25">
      <c r="A77" s="125">
        <v>16</v>
      </c>
      <c r="B77" s="128" t="s">
        <v>163</v>
      </c>
      <c r="C77" s="148" t="s">
        <v>81</v>
      </c>
      <c r="D77" s="250" t="s">
        <v>9</v>
      </c>
      <c r="E77" s="160">
        <v>16</v>
      </c>
      <c r="F77" s="218">
        <f>H77+J77+R77</f>
        <v>9.9342968100000011</v>
      </c>
      <c r="G77" s="113">
        <v>0.35</v>
      </c>
      <c r="H77" s="117">
        <f>G77*$P$8/1000</f>
        <v>0.84959699999999994</v>
      </c>
      <c r="I77" s="113">
        <v>8.9999999999999993E-3</v>
      </c>
      <c r="J77" s="117">
        <f>I77*$P$9/1000</f>
        <v>2.6610209999999999E-2</v>
      </c>
      <c r="K77" s="83" t="s">
        <v>164</v>
      </c>
      <c r="L77" s="83" t="s">
        <v>9</v>
      </c>
      <c r="M77" s="83">
        <v>1</v>
      </c>
      <c r="N77" s="86">
        <v>8</v>
      </c>
      <c r="O77" s="58">
        <f t="shared" si="3"/>
        <v>8</v>
      </c>
      <c r="P77" s="117">
        <f>E77*F77</f>
        <v>158.94874896000002</v>
      </c>
      <c r="Q77" s="117">
        <f>SUM(O77:O80)</f>
        <v>8</v>
      </c>
      <c r="R77" s="118">
        <f t="shared" ref="R77" si="13">Q77*1.02*1.05*$R$14</f>
        <v>9.0580896000000006</v>
      </c>
    </row>
    <row r="78" spans="1:18" ht="12.75" customHeight="1" x14ac:dyDescent="0.25">
      <c r="A78" s="126"/>
      <c r="B78" s="128"/>
      <c r="C78" s="148"/>
      <c r="D78" s="250"/>
      <c r="E78" s="161"/>
      <c r="F78" s="218"/>
      <c r="G78" s="113"/>
      <c r="H78" s="117"/>
      <c r="I78" s="113"/>
      <c r="J78" s="117"/>
      <c r="K78" s="34"/>
      <c r="L78" s="34"/>
      <c r="M78" s="34"/>
      <c r="N78" s="66"/>
      <c r="O78" s="58">
        <f t="shared" si="3"/>
        <v>0</v>
      </c>
      <c r="P78" s="117"/>
      <c r="Q78" s="117"/>
      <c r="R78" s="118"/>
    </row>
    <row r="79" spans="1:18" ht="12.75" customHeight="1" x14ac:dyDescent="0.25">
      <c r="A79" s="126"/>
      <c r="B79" s="128"/>
      <c r="C79" s="148"/>
      <c r="D79" s="250"/>
      <c r="E79" s="161"/>
      <c r="F79" s="218"/>
      <c r="G79" s="113"/>
      <c r="H79" s="117"/>
      <c r="I79" s="113"/>
      <c r="J79" s="117"/>
      <c r="K79" s="34"/>
      <c r="L79" s="34"/>
      <c r="M79" s="44"/>
      <c r="N79" s="66"/>
      <c r="O79" s="58">
        <f t="shared" si="3"/>
        <v>0</v>
      </c>
      <c r="P79" s="117"/>
      <c r="Q79" s="117"/>
      <c r="R79" s="118"/>
    </row>
    <row r="80" spans="1:18" ht="12.75" customHeight="1" x14ac:dyDescent="0.25">
      <c r="A80" s="127"/>
      <c r="B80" s="128"/>
      <c r="C80" s="148"/>
      <c r="D80" s="250"/>
      <c r="E80" s="264"/>
      <c r="F80" s="218"/>
      <c r="G80" s="113"/>
      <c r="H80" s="117"/>
      <c r="I80" s="113"/>
      <c r="J80" s="117"/>
      <c r="K80" s="34"/>
      <c r="L80" s="34"/>
      <c r="M80" s="34"/>
      <c r="N80" s="66"/>
      <c r="O80" s="58">
        <f t="shared" si="3"/>
        <v>0</v>
      </c>
      <c r="P80" s="117"/>
      <c r="Q80" s="117"/>
      <c r="R80" s="118"/>
    </row>
    <row r="81" spans="1:18" ht="12.75" customHeight="1" x14ac:dyDescent="0.25">
      <c r="A81" s="125">
        <v>17</v>
      </c>
      <c r="B81" s="203" t="s">
        <v>122</v>
      </c>
      <c r="C81" s="148" t="s">
        <v>184</v>
      </c>
      <c r="D81" s="250" t="s">
        <v>9</v>
      </c>
      <c r="E81" s="251">
        <v>16</v>
      </c>
      <c r="F81" s="218">
        <f>H81+J81+R81</f>
        <v>1.07564814</v>
      </c>
      <c r="G81" s="154"/>
      <c r="H81" s="117">
        <f>G81*$P$8/1000</f>
        <v>0</v>
      </c>
      <c r="I81" s="154"/>
      <c r="J81" s="117">
        <f>I81*$P$9/1000</f>
        <v>0</v>
      </c>
      <c r="K81" s="28" t="s">
        <v>183</v>
      </c>
      <c r="L81" s="28" t="s">
        <v>9</v>
      </c>
      <c r="M81" s="28">
        <v>1</v>
      </c>
      <c r="N81" s="68">
        <v>0.95</v>
      </c>
      <c r="O81" s="58">
        <f t="shared" ref="O81:O84" si="14">M81*N81</f>
        <v>0.95</v>
      </c>
      <c r="P81" s="117">
        <f>E81*F81</f>
        <v>17.21037024</v>
      </c>
      <c r="Q81" s="117">
        <f>SUM(O81:O84)</f>
        <v>0.95</v>
      </c>
      <c r="R81" s="118">
        <f t="shared" ref="R81" si="15">Q81*1.02*1.05*$R$14</f>
        <v>1.07564814</v>
      </c>
    </row>
    <row r="82" spans="1:18" ht="12.75" customHeight="1" x14ac:dyDescent="0.25">
      <c r="A82" s="126"/>
      <c r="B82" s="204"/>
      <c r="C82" s="148"/>
      <c r="D82" s="250"/>
      <c r="E82" s="251"/>
      <c r="F82" s="218"/>
      <c r="G82" s="154"/>
      <c r="H82" s="117"/>
      <c r="I82" s="154"/>
      <c r="J82" s="117"/>
      <c r="K82" s="34"/>
      <c r="L82" s="34"/>
      <c r="M82" s="34"/>
      <c r="N82" s="68"/>
      <c r="O82" s="58">
        <f t="shared" si="14"/>
        <v>0</v>
      </c>
      <c r="P82" s="117"/>
      <c r="Q82" s="117"/>
      <c r="R82" s="118"/>
    </row>
    <row r="83" spans="1:18" ht="12.75" customHeight="1" x14ac:dyDescent="0.25">
      <c r="A83" s="126"/>
      <c r="B83" s="204"/>
      <c r="C83" s="148"/>
      <c r="D83" s="250"/>
      <c r="E83" s="251"/>
      <c r="F83" s="218"/>
      <c r="G83" s="154"/>
      <c r="H83" s="117"/>
      <c r="I83" s="154"/>
      <c r="J83" s="117"/>
      <c r="K83" s="34"/>
      <c r="L83" s="34"/>
      <c r="M83" s="44"/>
      <c r="N83" s="68"/>
      <c r="O83" s="58">
        <f t="shared" si="14"/>
        <v>0</v>
      </c>
      <c r="P83" s="117"/>
      <c r="Q83" s="117"/>
      <c r="R83" s="118"/>
    </row>
    <row r="84" spans="1:18" ht="12.75" customHeight="1" x14ac:dyDescent="0.25">
      <c r="A84" s="127"/>
      <c r="B84" s="205"/>
      <c r="C84" s="148"/>
      <c r="D84" s="250"/>
      <c r="E84" s="251"/>
      <c r="F84" s="218"/>
      <c r="G84" s="154"/>
      <c r="H84" s="117"/>
      <c r="I84" s="154"/>
      <c r="J84" s="117"/>
      <c r="K84" s="34"/>
      <c r="L84" s="34"/>
      <c r="M84" s="34"/>
      <c r="N84" s="68"/>
      <c r="O84" s="58">
        <f t="shared" si="14"/>
        <v>0</v>
      </c>
      <c r="P84" s="117"/>
      <c r="Q84" s="117"/>
      <c r="R84" s="118"/>
    </row>
    <row r="85" spans="1:18" ht="12.75" customHeight="1" x14ac:dyDescent="0.25">
      <c r="A85" s="125">
        <v>18</v>
      </c>
      <c r="B85" s="203"/>
      <c r="C85" s="148" t="s">
        <v>82</v>
      </c>
      <c r="D85" s="250" t="s">
        <v>49</v>
      </c>
      <c r="E85" s="160">
        <v>10</v>
      </c>
      <c r="F85" s="218">
        <f>H85+J85+R85</f>
        <v>6.3373169999999996</v>
      </c>
      <c r="G85" s="154">
        <v>0.23400000000000001</v>
      </c>
      <c r="H85" s="117">
        <f>G85*$P$8/1000</f>
        <v>0.56801628000000004</v>
      </c>
      <c r="I85" s="154">
        <v>0.22800000000000001</v>
      </c>
      <c r="J85" s="117">
        <f>I85*$P$9/1000</f>
        <v>0.67412532000000003</v>
      </c>
      <c r="K85" s="51" t="s">
        <v>165</v>
      </c>
      <c r="L85" s="52" t="s">
        <v>49</v>
      </c>
      <c r="M85" s="52">
        <v>1</v>
      </c>
      <c r="N85" s="91">
        <v>4.5</v>
      </c>
      <c r="O85" s="58">
        <f t="shared" si="3"/>
        <v>4.5</v>
      </c>
      <c r="P85" s="117">
        <f>E85*F85</f>
        <v>63.373169999999995</v>
      </c>
      <c r="Q85" s="117">
        <f>SUM(O85:O88)</f>
        <v>4.5</v>
      </c>
      <c r="R85" s="118">
        <f t="shared" ref="R85" si="16">Q85*1.02*1.05*$R$14</f>
        <v>5.0951753999999996</v>
      </c>
    </row>
    <row r="86" spans="1:18" ht="12.75" customHeight="1" x14ac:dyDescent="0.25">
      <c r="A86" s="126"/>
      <c r="B86" s="204"/>
      <c r="C86" s="148"/>
      <c r="D86" s="250"/>
      <c r="E86" s="161"/>
      <c r="F86" s="218"/>
      <c r="G86" s="154"/>
      <c r="H86" s="117"/>
      <c r="I86" s="154"/>
      <c r="J86" s="117"/>
      <c r="K86" s="34" t="s">
        <v>166</v>
      </c>
      <c r="L86" s="34"/>
      <c r="M86" s="34"/>
      <c r="N86" s="65"/>
      <c r="O86" s="58">
        <f t="shared" si="3"/>
        <v>0</v>
      </c>
      <c r="P86" s="117"/>
      <c r="Q86" s="117"/>
      <c r="R86" s="118"/>
    </row>
    <row r="87" spans="1:18" ht="12.75" customHeight="1" x14ac:dyDescent="0.25">
      <c r="A87" s="126"/>
      <c r="B87" s="204"/>
      <c r="C87" s="148"/>
      <c r="D87" s="250"/>
      <c r="E87" s="161"/>
      <c r="F87" s="218"/>
      <c r="G87" s="154"/>
      <c r="H87" s="117"/>
      <c r="I87" s="154"/>
      <c r="J87" s="117"/>
      <c r="K87" s="34"/>
      <c r="L87" s="34"/>
      <c r="M87" s="44"/>
      <c r="N87" s="65"/>
      <c r="O87" s="58">
        <f t="shared" si="3"/>
        <v>0</v>
      </c>
      <c r="P87" s="117"/>
      <c r="Q87" s="117"/>
      <c r="R87" s="118"/>
    </row>
    <row r="88" spans="1:18" ht="12.75" customHeight="1" x14ac:dyDescent="0.25">
      <c r="A88" s="127"/>
      <c r="B88" s="205"/>
      <c r="C88" s="148"/>
      <c r="D88" s="250"/>
      <c r="E88" s="264"/>
      <c r="F88" s="218"/>
      <c r="G88" s="154"/>
      <c r="H88" s="117"/>
      <c r="I88" s="154"/>
      <c r="J88" s="117"/>
      <c r="K88" s="34"/>
      <c r="L88" s="34"/>
      <c r="M88" s="34"/>
      <c r="N88" s="65"/>
      <c r="O88" s="58">
        <f t="shared" si="3"/>
        <v>0</v>
      </c>
      <c r="P88" s="117"/>
      <c r="Q88" s="117"/>
      <c r="R88" s="118"/>
    </row>
    <row r="89" spans="1:18" ht="12.75" customHeight="1" x14ac:dyDescent="0.25">
      <c r="A89" s="125">
        <v>19</v>
      </c>
      <c r="B89" s="128" t="s">
        <v>83</v>
      </c>
      <c r="C89" s="255" t="s">
        <v>85</v>
      </c>
      <c r="D89" s="136" t="s">
        <v>9</v>
      </c>
      <c r="E89" s="266">
        <v>60</v>
      </c>
      <c r="F89" s="136">
        <f>H89+J89+R89</f>
        <v>1.628764442</v>
      </c>
      <c r="G89" s="113">
        <v>0.125</v>
      </c>
      <c r="H89" s="112">
        <f>G89*$P$8/1000</f>
        <v>0.30342750000000002</v>
      </c>
      <c r="I89" s="278">
        <v>2.0000000000000001E-4</v>
      </c>
      <c r="J89" s="277">
        <f>I89*$P$9/1000</f>
        <v>5.9133800000000006E-4</v>
      </c>
      <c r="K89" s="75" t="s">
        <v>84</v>
      </c>
      <c r="L89" s="31" t="s">
        <v>9</v>
      </c>
      <c r="M89" s="31">
        <v>1</v>
      </c>
      <c r="N89" s="75">
        <v>1.17</v>
      </c>
      <c r="O89" s="32">
        <f t="shared" si="3"/>
        <v>1.17</v>
      </c>
      <c r="P89" s="112">
        <f>E89*F89</f>
        <v>97.725866519999997</v>
      </c>
      <c r="Q89" s="112">
        <f>SUM(O89:O92)</f>
        <v>1.17</v>
      </c>
      <c r="R89" s="112">
        <f>Q89*1.02*1.05*$R$14</f>
        <v>1.3247456040000001</v>
      </c>
    </row>
    <row r="90" spans="1:18" x14ac:dyDescent="0.25">
      <c r="A90" s="126"/>
      <c r="B90" s="128"/>
      <c r="C90" s="255"/>
      <c r="D90" s="136"/>
      <c r="E90" s="267"/>
      <c r="F90" s="136"/>
      <c r="G90" s="113"/>
      <c r="H90" s="112"/>
      <c r="I90" s="278"/>
      <c r="J90" s="277"/>
      <c r="K90" s="31"/>
      <c r="L90" s="31"/>
      <c r="M90" s="31"/>
      <c r="N90" s="75"/>
      <c r="O90" s="32">
        <f t="shared" si="3"/>
        <v>0</v>
      </c>
      <c r="P90" s="112"/>
      <c r="Q90" s="112"/>
      <c r="R90" s="112"/>
    </row>
    <row r="91" spans="1:18" x14ac:dyDescent="0.25">
      <c r="A91" s="126"/>
      <c r="B91" s="128"/>
      <c r="C91" s="255"/>
      <c r="D91" s="136"/>
      <c r="E91" s="267"/>
      <c r="F91" s="136"/>
      <c r="G91" s="113"/>
      <c r="H91" s="112"/>
      <c r="I91" s="278"/>
      <c r="J91" s="277"/>
      <c r="K91" s="31"/>
      <c r="L91" s="31"/>
      <c r="M91" s="33"/>
      <c r="N91" s="75"/>
      <c r="O91" s="32">
        <f t="shared" si="3"/>
        <v>0</v>
      </c>
      <c r="P91" s="112"/>
      <c r="Q91" s="112"/>
      <c r="R91" s="112"/>
    </row>
    <row r="92" spans="1:18" ht="12.75" customHeight="1" x14ac:dyDescent="0.25">
      <c r="A92" s="127"/>
      <c r="B92" s="128"/>
      <c r="C92" s="255"/>
      <c r="D92" s="136"/>
      <c r="E92" s="268"/>
      <c r="F92" s="136"/>
      <c r="G92" s="113"/>
      <c r="H92" s="112"/>
      <c r="I92" s="278"/>
      <c r="J92" s="277"/>
      <c r="K92" s="31"/>
      <c r="L92" s="31"/>
      <c r="M92" s="31"/>
      <c r="N92" s="75"/>
      <c r="O92" s="32">
        <f t="shared" si="3"/>
        <v>0</v>
      </c>
      <c r="P92" s="112"/>
      <c r="Q92" s="112"/>
      <c r="R92" s="112"/>
    </row>
    <row r="93" spans="1:18" ht="12.75" customHeight="1" x14ac:dyDescent="0.25">
      <c r="A93" s="125">
        <v>20</v>
      </c>
      <c r="B93" s="128" t="s">
        <v>167</v>
      </c>
      <c r="C93" s="247" t="s">
        <v>168</v>
      </c>
      <c r="D93" s="136" t="s">
        <v>9</v>
      </c>
      <c r="E93" s="266">
        <v>3</v>
      </c>
      <c r="F93" s="136">
        <f>H93+J93+R93</f>
        <v>1.6005224090000001</v>
      </c>
      <c r="G93" s="113">
        <v>0.113</v>
      </c>
      <c r="H93" s="112">
        <f>G93*$P$8/1000</f>
        <v>0.27429846000000002</v>
      </c>
      <c r="I93" s="278">
        <v>5.0000000000000001E-4</v>
      </c>
      <c r="J93" s="277">
        <f>I93*$P$9/1000</f>
        <v>1.478345E-3</v>
      </c>
      <c r="K93" s="83" t="s">
        <v>87</v>
      </c>
      <c r="L93" s="31" t="s">
        <v>9</v>
      </c>
      <c r="M93" s="31">
        <v>1</v>
      </c>
      <c r="N93" s="83">
        <v>1.17</v>
      </c>
      <c r="O93" s="32">
        <f t="shared" ref="O93:O100" si="17">M93*N93</f>
        <v>1.17</v>
      </c>
      <c r="P93" s="112">
        <f>E93*F93</f>
        <v>4.8015672270000005</v>
      </c>
      <c r="Q93" s="112">
        <f>SUM(O93:O96)</f>
        <v>1.17</v>
      </c>
      <c r="R93" s="112">
        <f>Q93*1.02*1.05*$R$14</f>
        <v>1.3247456040000001</v>
      </c>
    </row>
    <row r="94" spans="1:18" x14ac:dyDescent="0.25">
      <c r="A94" s="126"/>
      <c r="B94" s="128"/>
      <c r="C94" s="142"/>
      <c r="D94" s="136"/>
      <c r="E94" s="267"/>
      <c r="F94" s="136"/>
      <c r="G94" s="113"/>
      <c r="H94" s="112"/>
      <c r="I94" s="278"/>
      <c r="J94" s="277"/>
      <c r="K94" s="31"/>
      <c r="L94" s="31"/>
      <c r="M94" s="31"/>
      <c r="N94" s="83"/>
      <c r="O94" s="32">
        <f t="shared" si="17"/>
        <v>0</v>
      </c>
      <c r="P94" s="112"/>
      <c r="Q94" s="112"/>
      <c r="R94" s="112"/>
    </row>
    <row r="95" spans="1:18" x14ac:dyDescent="0.25">
      <c r="A95" s="126"/>
      <c r="B95" s="128"/>
      <c r="C95" s="142"/>
      <c r="D95" s="136"/>
      <c r="E95" s="267"/>
      <c r="F95" s="136"/>
      <c r="G95" s="113"/>
      <c r="H95" s="112"/>
      <c r="I95" s="278"/>
      <c r="J95" s="277"/>
      <c r="K95" s="31"/>
      <c r="L95" s="31"/>
      <c r="M95" s="33"/>
      <c r="N95" s="83"/>
      <c r="O95" s="32">
        <f t="shared" si="17"/>
        <v>0</v>
      </c>
      <c r="P95" s="112"/>
      <c r="Q95" s="112"/>
      <c r="R95" s="112"/>
    </row>
    <row r="96" spans="1:18" ht="12.75" customHeight="1" x14ac:dyDescent="0.25">
      <c r="A96" s="127"/>
      <c r="B96" s="128"/>
      <c r="C96" s="155"/>
      <c r="D96" s="136"/>
      <c r="E96" s="268"/>
      <c r="F96" s="136"/>
      <c r="G96" s="113"/>
      <c r="H96" s="112"/>
      <c r="I96" s="278"/>
      <c r="J96" s="277"/>
      <c r="K96" s="31"/>
      <c r="L96" s="31"/>
      <c r="M96" s="31"/>
      <c r="N96" s="83"/>
      <c r="O96" s="32">
        <f t="shared" si="17"/>
        <v>0</v>
      </c>
      <c r="P96" s="112"/>
      <c r="Q96" s="112"/>
      <c r="R96" s="112"/>
    </row>
    <row r="97" spans="1:18" ht="12.75" customHeight="1" x14ac:dyDescent="0.25">
      <c r="A97" s="125">
        <v>21</v>
      </c>
      <c r="B97" s="128" t="s">
        <v>86</v>
      </c>
      <c r="C97" s="247" t="s">
        <v>169</v>
      </c>
      <c r="D97" s="136" t="s">
        <v>9</v>
      </c>
      <c r="E97" s="266">
        <v>3</v>
      </c>
      <c r="F97" s="136">
        <f>H97+J97+R97</f>
        <v>2.2304612320000001</v>
      </c>
      <c r="G97" s="113">
        <v>0.29799999999999999</v>
      </c>
      <c r="H97" s="112">
        <f>G97*$P$8/1000</f>
        <v>0.72337116000000001</v>
      </c>
      <c r="I97" s="278">
        <v>4.0000000000000002E-4</v>
      </c>
      <c r="J97" s="277">
        <f>I97*$P$9/1000</f>
        <v>1.1826760000000001E-3</v>
      </c>
      <c r="K97" s="83" t="s">
        <v>87</v>
      </c>
      <c r="L97" s="31" t="s">
        <v>9</v>
      </c>
      <c r="M97" s="31">
        <v>1</v>
      </c>
      <c r="N97" s="83">
        <v>1.33</v>
      </c>
      <c r="O97" s="32">
        <f t="shared" si="17"/>
        <v>1.33</v>
      </c>
      <c r="P97" s="112">
        <f>E97*F97</f>
        <v>6.6913836960000008</v>
      </c>
      <c r="Q97" s="112">
        <f>SUM(O97:O100)</f>
        <v>1.33</v>
      </c>
      <c r="R97" s="112">
        <f>Q97*1.02*1.05*$R$14</f>
        <v>1.505907396</v>
      </c>
    </row>
    <row r="98" spans="1:18" x14ac:dyDescent="0.25">
      <c r="A98" s="126"/>
      <c r="B98" s="128"/>
      <c r="C98" s="142"/>
      <c r="D98" s="136"/>
      <c r="E98" s="267"/>
      <c r="F98" s="136"/>
      <c r="G98" s="113"/>
      <c r="H98" s="112"/>
      <c r="I98" s="278"/>
      <c r="J98" s="277"/>
      <c r="K98" s="31"/>
      <c r="L98" s="31"/>
      <c r="M98" s="31"/>
      <c r="N98" s="83"/>
      <c r="O98" s="32">
        <f t="shared" si="17"/>
        <v>0</v>
      </c>
      <c r="P98" s="112"/>
      <c r="Q98" s="112"/>
      <c r="R98" s="112"/>
    </row>
    <row r="99" spans="1:18" x14ac:dyDescent="0.25">
      <c r="A99" s="126"/>
      <c r="B99" s="128"/>
      <c r="C99" s="142"/>
      <c r="D99" s="136"/>
      <c r="E99" s="267"/>
      <c r="F99" s="136"/>
      <c r="G99" s="113"/>
      <c r="H99" s="112"/>
      <c r="I99" s="278"/>
      <c r="J99" s="277"/>
      <c r="K99" s="31"/>
      <c r="L99" s="31"/>
      <c r="M99" s="33"/>
      <c r="N99" s="83"/>
      <c r="O99" s="32">
        <f t="shared" si="17"/>
        <v>0</v>
      </c>
      <c r="P99" s="112"/>
      <c r="Q99" s="112"/>
      <c r="R99" s="112"/>
    </row>
    <row r="100" spans="1:18" ht="12.75" customHeight="1" x14ac:dyDescent="0.25">
      <c r="A100" s="127"/>
      <c r="B100" s="141"/>
      <c r="C100" s="155"/>
      <c r="D100" s="136"/>
      <c r="E100" s="268"/>
      <c r="F100" s="136"/>
      <c r="G100" s="113"/>
      <c r="H100" s="112"/>
      <c r="I100" s="278"/>
      <c r="J100" s="277"/>
      <c r="K100" s="31"/>
      <c r="L100" s="31"/>
      <c r="M100" s="31"/>
      <c r="N100" s="83"/>
      <c r="O100" s="32">
        <f t="shared" si="17"/>
        <v>0</v>
      </c>
      <c r="P100" s="112"/>
      <c r="Q100" s="112"/>
      <c r="R100" s="112"/>
    </row>
    <row r="101" spans="1:18" ht="12.75" customHeight="1" x14ac:dyDescent="0.25">
      <c r="A101" s="265">
        <v>22</v>
      </c>
      <c r="B101" s="128" t="s">
        <v>86</v>
      </c>
      <c r="C101" s="187" t="s">
        <v>88</v>
      </c>
      <c r="D101" s="136" t="s">
        <v>9</v>
      </c>
      <c r="E101" s="189">
        <v>2</v>
      </c>
      <c r="F101" s="136">
        <f>H101+J101+R101</f>
        <v>6.385859835999999</v>
      </c>
      <c r="G101" s="113">
        <v>0.29799999999999999</v>
      </c>
      <c r="H101" s="112">
        <f>G101*$P$8/1000</f>
        <v>0.72337116000000001</v>
      </c>
      <c r="I101" s="278">
        <v>4.0000000000000002E-4</v>
      </c>
      <c r="J101" s="277">
        <f>I101*$P$9/1000</f>
        <v>1.1826760000000001E-3</v>
      </c>
      <c r="K101" s="109" t="s">
        <v>171</v>
      </c>
      <c r="L101" s="31" t="s">
        <v>9</v>
      </c>
      <c r="M101" s="31">
        <v>1</v>
      </c>
      <c r="N101" s="109">
        <v>5</v>
      </c>
      <c r="O101" s="32">
        <f t="shared" ref="O101:O108" si="18">M101*N101</f>
        <v>5</v>
      </c>
      <c r="P101" s="112">
        <f>E101*F101</f>
        <v>12.771719671999998</v>
      </c>
      <c r="Q101" s="112">
        <f>SUM(O101:O104)</f>
        <v>5</v>
      </c>
      <c r="R101" s="112">
        <f>Q101*1.02*1.05*$R$14</f>
        <v>5.6613059999999988</v>
      </c>
    </row>
    <row r="102" spans="1:18" x14ac:dyDescent="0.25">
      <c r="A102" s="265"/>
      <c r="B102" s="128"/>
      <c r="C102" s="187"/>
      <c r="D102" s="136"/>
      <c r="E102" s="189"/>
      <c r="F102" s="136"/>
      <c r="G102" s="113"/>
      <c r="H102" s="112"/>
      <c r="I102" s="278"/>
      <c r="J102" s="277"/>
      <c r="K102" s="109" t="s">
        <v>87</v>
      </c>
      <c r="L102" s="31"/>
      <c r="M102" s="31"/>
      <c r="N102" s="109"/>
      <c r="O102" s="32">
        <f t="shared" si="18"/>
        <v>0</v>
      </c>
      <c r="P102" s="112"/>
      <c r="Q102" s="112"/>
      <c r="R102" s="112"/>
    </row>
    <row r="103" spans="1:18" x14ac:dyDescent="0.25">
      <c r="A103" s="265"/>
      <c r="B103" s="128"/>
      <c r="C103" s="187"/>
      <c r="D103" s="136"/>
      <c r="E103" s="189"/>
      <c r="F103" s="136"/>
      <c r="G103" s="113"/>
      <c r="H103" s="112"/>
      <c r="I103" s="278"/>
      <c r="J103" s="277"/>
      <c r="K103" s="31"/>
      <c r="L103" s="31"/>
      <c r="M103" s="33"/>
      <c r="N103" s="109"/>
      <c r="O103" s="32">
        <f t="shared" si="18"/>
        <v>0</v>
      </c>
      <c r="P103" s="112"/>
      <c r="Q103" s="112"/>
      <c r="R103" s="112"/>
    </row>
    <row r="104" spans="1:18" ht="12.75" customHeight="1" x14ac:dyDescent="0.25">
      <c r="A104" s="265"/>
      <c r="B104" s="128"/>
      <c r="C104" s="187"/>
      <c r="D104" s="136"/>
      <c r="E104" s="189"/>
      <c r="F104" s="136"/>
      <c r="G104" s="113"/>
      <c r="H104" s="112"/>
      <c r="I104" s="278"/>
      <c r="J104" s="277"/>
      <c r="K104" s="31"/>
      <c r="L104" s="31"/>
      <c r="M104" s="31"/>
      <c r="N104" s="109"/>
      <c r="O104" s="32">
        <f t="shared" si="18"/>
        <v>0</v>
      </c>
      <c r="P104" s="112"/>
      <c r="Q104" s="112"/>
      <c r="R104" s="112"/>
    </row>
    <row r="105" spans="1:18" s="21" customFormat="1" ht="12.75" customHeight="1" x14ac:dyDescent="0.25">
      <c r="A105" s="265">
        <v>23</v>
      </c>
      <c r="B105" s="148" t="s">
        <v>170</v>
      </c>
      <c r="C105" s="187" t="s">
        <v>89</v>
      </c>
      <c r="D105" s="136" t="s">
        <v>9</v>
      </c>
      <c r="E105" s="189">
        <v>2</v>
      </c>
      <c r="F105" s="153">
        <f>H105+J105+R105</f>
        <v>106.34402759999999</v>
      </c>
      <c r="G105" s="190">
        <v>0.66</v>
      </c>
      <c r="H105" s="114">
        <f>G105*$P$8/1000</f>
        <v>1.6020972000000002</v>
      </c>
      <c r="I105" s="257">
        <v>0.96</v>
      </c>
      <c r="J105" s="114">
        <f>I105*$P$9/1000</f>
        <v>2.8384223999999998</v>
      </c>
      <c r="K105" s="28" t="s">
        <v>164</v>
      </c>
      <c r="L105" s="31" t="s">
        <v>9</v>
      </c>
      <c r="M105" s="31">
        <v>1</v>
      </c>
      <c r="N105" s="110">
        <v>90</v>
      </c>
      <c r="O105" s="43">
        <f t="shared" si="18"/>
        <v>90</v>
      </c>
      <c r="P105" s="114">
        <f>E105*F105</f>
        <v>212.68805519999998</v>
      </c>
      <c r="Q105" s="114">
        <f>SUM(O105:O108)</f>
        <v>90</v>
      </c>
      <c r="R105" s="115">
        <f t="shared" ref="R105" si="19">Q105*1.02*1.05*$R$14</f>
        <v>101.90350799999999</v>
      </c>
    </row>
    <row r="106" spans="1:18" s="21" customFormat="1" ht="12.75" customHeight="1" x14ac:dyDescent="0.25">
      <c r="A106" s="265"/>
      <c r="B106" s="148"/>
      <c r="C106" s="187"/>
      <c r="D106" s="136"/>
      <c r="E106" s="189"/>
      <c r="F106" s="153"/>
      <c r="G106" s="190"/>
      <c r="H106" s="114"/>
      <c r="I106" s="257"/>
      <c r="J106" s="114"/>
      <c r="K106" s="28"/>
      <c r="L106" s="28"/>
      <c r="M106" s="28"/>
      <c r="N106" s="110"/>
      <c r="O106" s="43">
        <f t="shared" si="18"/>
        <v>0</v>
      </c>
      <c r="P106" s="114"/>
      <c r="Q106" s="114"/>
      <c r="R106" s="115"/>
    </row>
    <row r="107" spans="1:18" s="21" customFormat="1" ht="12.75" customHeight="1" x14ac:dyDescent="0.25">
      <c r="A107" s="265"/>
      <c r="B107" s="148"/>
      <c r="C107" s="187"/>
      <c r="D107" s="136"/>
      <c r="E107" s="189"/>
      <c r="F107" s="153"/>
      <c r="G107" s="190"/>
      <c r="H107" s="114"/>
      <c r="I107" s="257"/>
      <c r="J107" s="114"/>
      <c r="K107" s="28"/>
      <c r="L107" s="28"/>
      <c r="M107" s="29"/>
      <c r="N107" s="110"/>
      <c r="O107" s="43">
        <f t="shared" si="18"/>
        <v>0</v>
      </c>
      <c r="P107" s="114"/>
      <c r="Q107" s="114"/>
      <c r="R107" s="115"/>
    </row>
    <row r="108" spans="1:18" s="21" customFormat="1" ht="12.75" customHeight="1" x14ac:dyDescent="0.25">
      <c r="A108" s="265"/>
      <c r="B108" s="148"/>
      <c r="C108" s="187"/>
      <c r="D108" s="136"/>
      <c r="E108" s="189"/>
      <c r="F108" s="153"/>
      <c r="G108" s="190"/>
      <c r="H108" s="114"/>
      <c r="I108" s="257"/>
      <c r="J108" s="114"/>
      <c r="K108" s="28"/>
      <c r="L108" s="28"/>
      <c r="M108" s="28"/>
      <c r="N108" s="110"/>
      <c r="O108" s="43">
        <f t="shared" si="18"/>
        <v>0</v>
      </c>
      <c r="P108" s="114"/>
      <c r="Q108" s="114"/>
      <c r="R108" s="115"/>
    </row>
    <row r="109" spans="1:18" ht="3.75" customHeight="1" x14ac:dyDescent="0.25"/>
    <row r="110" spans="1:18" x14ac:dyDescent="0.25">
      <c r="C110" s="2" t="s">
        <v>14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10">
        <f>SUM(P17:P108)</f>
        <v>912.05209082427984</v>
      </c>
      <c r="Q110" s="8"/>
      <c r="R110" s="9"/>
    </row>
    <row r="111" spans="1:18" ht="3.75" customHeight="1" x14ac:dyDescent="0.25"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10"/>
      <c r="Q111" s="8"/>
      <c r="R111" s="9"/>
    </row>
    <row r="112" spans="1:18" x14ac:dyDescent="0.25">
      <c r="C112" s="2" t="s">
        <v>15</v>
      </c>
      <c r="P112" s="10">
        <f>P110*0.133</f>
        <v>121.30292807962923</v>
      </c>
      <c r="Q112" s="7"/>
      <c r="R112" s="7"/>
    </row>
    <row r="113" spans="1:18" ht="4.5" customHeight="1" x14ac:dyDescent="0.25">
      <c r="P113" s="10"/>
      <c r="Q113" s="7"/>
      <c r="R113" s="7"/>
    </row>
    <row r="114" spans="1:18" x14ac:dyDescent="0.25">
      <c r="C114" s="2" t="s">
        <v>14</v>
      </c>
      <c r="P114" s="10">
        <f>SUM(P110:P112)</f>
        <v>1033.355018903909</v>
      </c>
      <c r="Q114" s="7"/>
      <c r="R114" s="7"/>
    </row>
    <row r="115" spans="1:18" ht="4.5" customHeight="1" x14ac:dyDescent="0.25">
      <c r="P115" s="10"/>
      <c r="Q115" s="7"/>
      <c r="R115" s="7"/>
    </row>
    <row r="116" spans="1:18" x14ac:dyDescent="0.25">
      <c r="C116" s="2" t="s">
        <v>21</v>
      </c>
      <c r="P116" s="10">
        <f>P114*0.11</f>
        <v>113.66905207942999</v>
      </c>
    </row>
    <row r="117" spans="1:18" ht="6" customHeight="1" x14ac:dyDescent="0.25">
      <c r="P117" s="10"/>
    </row>
    <row r="118" spans="1:18" x14ac:dyDescent="0.25">
      <c r="C118" s="2" t="s">
        <v>14</v>
      </c>
      <c r="P118" s="10">
        <f>SUM(P114:P117)</f>
        <v>1147.024070983339</v>
      </c>
    </row>
    <row r="119" spans="1:18" ht="8.25" customHeight="1" x14ac:dyDescent="0.25">
      <c r="P119" s="10"/>
    </row>
    <row r="120" spans="1:18" s="11" customFormat="1" x14ac:dyDescent="0.25">
      <c r="A120" s="246" t="s">
        <v>17</v>
      </c>
      <c r="B120" s="246"/>
      <c r="C120" s="246"/>
      <c r="D120" s="246"/>
      <c r="E120" s="246"/>
      <c r="F120" s="246"/>
      <c r="G120" s="246"/>
      <c r="H120" s="246"/>
      <c r="I120" s="246"/>
      <c r="J120" s="246"/>
      <c r="K120" s="246"/>
      <c r="L120" s="246"/>
      <c r="M120" s="246"/>
      <c r="N120" s="246"/>
      <c r="O120" s="246"/>
      <c r="P120" s="246"/>
      <c r="Q120" s="246"/>
      <c r="R120" s="246"/>
    </row>
  </sheetData>
  <mergeCells count="325">
    <mergeCell ref="P81:P84"/>
    <mergeCell ref="Q81:Q84"/>
    <mergeCell ref="R81:R84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Q33:Q36"/>
    <mergeCell ref="R33:R36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97:J100"/>
    <mergeCell ref="P97:P100"/>
    <mergeCell ref="Q97:Q100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73:J76"/>
    <mergeCell ref="P73:P76"/>
    <mergeCell ref="Q73:Q76"/>
    <mergeCell ref="R73:R76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A73:A76"/>
    <mergeCell ref="B73:B76"/>
    <mergeCell ref="C73:C76"/>
    <mergeCell ref="D73:D76"/>
    <mergeCell ref="E73:E76"/>
    <mergeCell ref="I73:I76"/>
    <mergeCell ref="J77:J80"/>
    <mergeCell ref="P77:P80"/>
    <mergeCell ref="F12:F15"/>
    <mergeCell ref="F85:F88"/>
    <mergeCell ref="F89:F92"/>
    <mergeCell ref="G89:G92"/>
    <mergeCell ref="H89:H92"/>
    <mergeCell ref="I89:I92"/>
    <mergeCell ref="F37:F40"/>
    <mergeCell ref="G37:G40"/>
    <mergeCell ref="H37:H40"/>
    <mergeCell ref="I37:I40"/>
    <mergeCell ref="H17:H20"/>
    <mergeCell ref="I17:I20"/>
    <mergeCell ref="I85:I88"/>
    <mergeCell ref="H49:H52"/>
    <mergeCell ref="I49:I52"/>
    <mergeCell ref="J49:J52"/>
    <mergeCell ref="P49:P52"/>
    <mergeCell ref="P57:P60"/>
    <mergeCell ref="J33:J36"/>
    <mergeCell ref="P33:P36"/>
    <mergeCell ref="J81:J84"/>
    <mergeCell ref="P105:P108"/>
    <mergeCell ref="R45:R48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77:Q80"/>
    <mergeCell ref="R77:R80"/>
    <mergeCell ref="A85:A88"/>
    <mergeCell ref="Q45:Q48"/>
    <mergeCell ref="J89:J92"/>
    <mergeCell ref="R85:R88"/>
    <mergeCell ref="G77:G80"/>
    <mergeCell ref="H77:H80"/>
    <mergeCell ref="I77:I80"/>
    <mergeCell ref="G85:G88"/>
    <mergeCell ref="H85:H88"/>
    <mergeCell ref="Q37:Q40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A37:A40"/>
    <mergeCell ref="B37:B40"/>
    <mergeCell ref="C37:C40"/>
    <mergeCell ref="D37:D40"/>
    <mergeCell ref="E37:E40"/>
    <mergeCell ref="Q25:Q28"/>
    <mergeCell ref="R25:R28"/>
    <mergeCell ref="A25:A28"/>
    <mergeCell ref="B25:B28"/>
    <mergeCell ref="C25:C28"/>
    <mergeCell ref="H25:H28"/>
    <mergeCell ref="I25:I28"/>
    <mergeCell ref="J37:J40"/>
    <mergeCell ref="P37:P40"/>
    <mergeCell ref="J25:J28"/>
    <mergeCell ref="P25:P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Q29:Q32"/>
    <mergeCell ref="R29:R32"/>
    <mergeCell ref="Q17:Q20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J21:J24"/>
    <mergeCell ref="P21:P24"/>
    <mergeCell ref="Q21:Q24"/>
    <mergeCell ref="R21:R24"/>
    <mergeCell ref="A17:A20"/>
    <mergeCell ref="B17:B20"/>
    <mergeCell ref="C17:C20"/>
    <mergeCell ref="J17:J20"/>
    <mergeCell ref="P17:P20"/>
    <mergeCell ref="D17:D20"/>
    <mergeCell ref="E17:E20"/>
    <mergeCell ref="F17:F20"/>
    <mergeCell ref="G17:G20"/>
    <mergeCell ref="D25:D28"/>
    <mergeCell ref="E25:E28"/>
    <mergeCell ref="F25:F28"/>
    <mergeCell ref="G25:G28"/>
    <mergeCell ref="D89:D92"/>
    <mergeCell ref="B85:B88"/>
    <mergeCell ref="C85:C88"/>
    <mergeCell ref="D85:D88"/>
    <mergeCell ref="E85:E88"/>
    <mergeCell ref="E89:E92"/>
    <mergeCell ref="F73:F76"/>
    <mergeCell ref="G73:G76"/>
    <mergeCell ref="Q89:Q92"/>
    <mergeCell ref="R89:R92"/>
    <mergeCell ref="J85:J88"/>
    <mergeCell ref="P85:P88"/>
    <mergeCell ref="Q85:Q88"/>
    <mergeCell ref="P89:P92"/>
    <mergeCell ref="A120:R120"/>
    <mergeCell ref="A77:A80"/>
    <mergeCell ref="B77:B80"/>
    <mergeCell ref="C77:C80"/>
    <mergeCell ref="D77:D80"/>
    <mergeCell ref="E77:E80"/>
    <mergeCell ref="F77:F80"/>
    <mergeCell ref="A89:A92"/>
    <mergeCell ref="B89:B92"/>
    <mergeCell ref="C89:C92"/>
    <mergeCell ref="Q105:Q108"/>
    <mergeCell ref="R105:R108"/>
    <mergeCell ref="F105:F108"/>
    <mergeCell ref="G105:G108"/>
    <mergeCell ref="H105:H108"/>
    <mergeCell ref="I105:I108"/>
    <mergeCell ref="A105:A108"/>
    <mergeCell ref="B105:B108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C10:E10"/>
    <mergeCell ref="F10:G10"/>
    <mergeCell ref="C105:C108"/>
    <mergeCell ref="D105:D108"/>
    <mergeCell ref="E105:E108"/>
    <mergeCell ref="J105:J108"/>
    <mergeCell ref="A49:A52"/>
    <mergeCell ref="B49:B52"/>
    <mergeCell ref="C49:C52"/>
    <mergeCell ref="D49:D52"/>
    <mergeCell ref="E49:E52"/>
    <mergeCell ref="F49:F52"/>
    <mergeCell ref="G49:G52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J65:J68"/>
    <mergeCell ref="J69:J72"/>
    <mergeCell ref="H73:H76"/>
    <mergeCell ref="Q49:Q52"/>
    <mergeCell ref="R49:R52"/>
    <mergeCell ref="A53:A56"/>
    <mergeCell ref="B53:B56"/>
    <mergeCell ref="C53:C56"/>
    <mergeCell ref="D53:D56"/>
    <mergeCell ref="E53:E56"/>
    <mergeCell ref="F53:F56"/>
    <mergeCell ref="G53:G56"/>
    <mergeCell ref="R53:R56"/>
    <mergeCell ref="H53:H56"/>
    <mergeCell ref="I53:I56"/>
    <mergeCell ref="J53:J56"/>
    <mergeCell ref="P53:P56"/>
    <mergeCell ref="Q53:Q56"/>
    <mergeCell ref="Q57:Q60"/>
    <mergeCell ref="R57:R60"/>
    <mergeCell ref="F61:F64"/>
    <mergeCell ref="G61:G64"/>
    <mergeCell ref="H61:H64"/>
    <mergeCell ref="I61:I64"/>
    <mergeCell ref="J61:J64"/>
    <mergeCell ref="P61:P64"/>
    <mergeCell ref="Q61:Q64"/>
    <mergeCell ref="R61:R64"/>
    <mergeCell ref="P65:P68"/>
    <mergeCell ref="Q65:Q68"/>
    <mergeCell ref="R65:R68"/>
    <mergeCell ref="A61:A64"/>
    <mergeCell ref="B61:B64"/>
    <mergeCell ref="C61:C64"/>
    <mergeCell ref="D61:D64"/>
    <mergeCell ref="E61:E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P69:P72"/>
    <mergeCell ref="Q69:Q72"/>
    <mergeCell ref="R69:R72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</mergeCells>
  <pageMargins left="0" right="0" top="0.98425196850393704" bottom="0.78740157480314965" header="0.39370078740157483" footer="0.39370078740157483"/>
  <pageSetup paperSize="9" fitToHeight="100" orientation="landscape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s1-1</vt:lpstr>
      <vt:lpstr>s1-2</vt:lpstr>
      <vt:lpstr>'s1-1'!Print_Titles</vt:lpstr>
      <vt:lpstr>'s1-2'!Print_Titles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2026-05-16T10:07:14Z</cp:lastPrinted>
  <dcterms:created xsi:type="dcterms:W3CDTF">2008-11-12T05:43:34Z</dcterms:created>
  <dcterms:modified xsi:type="dcterms:W3CDTF">2026-06-14T13:03:37Z</dcterms:modified>
</cp:coreProperties>
</file>